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GIL\GIL\GIL-2026-0074 - MMT Sites Actuels\2 DCE de travail\"/>
    </mc:Choice>
  </mc:AlternateContent>
  <xr:revisionPtr revIDLastSave="0" documentId="13_ncr:1_{C23F7E8D-1FF7-4911-A732-7F2EF1F7C394}" xr6:coauthVersionLast="47" xr6:coauthVersionMax="47" xr10:uidLastSave="{00000000-0000-0000-0000-000000000000}"/>
  <bookViews>
    <workbookView xWindow="-3360" yWindow="-21720" windowWidth="38640" windowHeight="21120" activeTab="1" xr2:uid="{36D87D44-129B-4E1C-B61E-315CE7B58018}"/>
  </bookViews>
  <sheets>
    <sheet name="Avant propos" sheetId="7" r:id="rId1"/>
    <sheet name="Total" sheetId="2" r:id="rId2"/>
    <sheet name="Maintenance" sheetId="3" r:id="rId3"/>
    <sheet name="Exploitation" sheetId="4" r:id="rId4"/>
    <sheet name="Encadrement" sheetId="5" r:id="rId5"/>
    <sheet name="Prise en charge" sheetId="6" r:id="rId6"/>
  </sheets>
  <externalReferences>
    <externalReference r:id="rId7"/>
  </externalReferences>
  <definedNames>
    <definedName name="_xlnm._FilterDatabase" localSheetId="3" hidden="1">Exploitation!$B$5:$E$15</definedName>
    <definedName name="hmajnuit">[1]DQE!$E$9,[1]DQE!$E$11,[1]DQE!$E$13,[1]DQE!$E$15,[1]DQE!$E$17,[1]DQE!$E$19,[1]DQE!$E$21,[1]DQE!$E$23,[1]DQE!$E$25,[1]DQE!$E$27,[1]DQE!$E$30,[1]DQE!$E$32,[1]DQE!$E$35,[1]DQE!$E$37,[1]DQE!$E$40,[1]DQE!$E$42,[1]DQE!$E$44,[1]DQE!$E$46,[1]DQE!$E$48</definedName>
    <definedName name="HTML_CodePage" hidden="1">1252</definedName>
    <definedName name="HTML_Control" hidden="1">{"'Sécurité incendie'!$A$1:$D$15"}</definedName>
    <definedName name="HTML_Description" hidden="1">""</definedName>
    <definedName name="HTML_Email" hidden="1">""</definedName>
    <definedName name="HTML_Header" hidden="1">"Sécurité incendie"</definedName>
    <definedName name="HTML_LastUpdate" hidden="1">"22/09/99"</definedName>
    <definedName name="HTML_LineAfter" hidden="1">FALSE</definedName>
    <definedName name="HTML_LineBefore" hidden="1">FALSE</definedName>
    <definedName name="HTML_Name" hidden="1">"JF Le Guennec"</definedName>
    <definedName name="HTML_OBDlg2" hidden="1">TRUE</definedName>
    <definedName name="HTML_OBDlg4" hidden="1">TRUE</definedName>
    <definedName name="HTML_OS" hidden="1">0</definedName>
    <definedName name="HTML_PathFile" hidden="1">"C:\JFLG\Reglementation\Synthèse-incendie.htm"</definedName>
    <definedName name="HTML_Title" hidden="1">"SECURITE INCENDIE"</definedName>
    <definedName name="SAPBEXdnldView" hidden="1">"3AWBVZ8RBVFC1Q3I32RX2VLQ8"</definedName>
    <definedName name="SAPBEXsysID" hidden="1">"PW4"</definedName>
    <definedName name="wrn.zone._.impression." hidden="1">{#N/A,#N/A,FALSE,"Net Q Rdc"}</definedName>
    <definedName name="_xlnm.Print_Area" localSheetId="0">'Avant propos'!$A$1:$A$36</definedName>
    <definedName name="_xlnm.Print_Area" localSheetId="4">Encadrement!$A$1:$G$134</definedName>
    <definedName name="_xlnm.Print_Area" localSheetId="3">Exploitation!$A$1:$F$71</definedName>
    <definedName name="_xlnm.Print_Area" localSheetId="2">Maintenance!$B$2:$AJ$92</definedName>
    <definedName name="_xlnm.Print_Area" localSheetId="5">'Prise en charge'!$A$1:$E$45</definedName>
    <definedName name="_xlnm.Print_Area" localSheetId="1">Total!$C$3:$M$44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0" i="6" l="1"/>
  <c r="D31" i="6"/>
  <c r="F31" i="4"/>
  <c r="D31" i="4"/>
  <c r="F17" i="4"/>
  <c r="D17" i="4"/>
  <c r="F5" i="4"/>
  <c r="D5" i="4"/>
  <c r="O74" i="3"/>
  <c r="O20" i="3"/>
  <c r="O39" i="3"/>
  <c r="O57" i="3"/>
  <c r="H24" i="2" l="1"/>
  <c r="F24" i="2"/>
  <c r="D24" i="2"/>
  <c r="O108" i="3"/>
  <c r="N108" i="3"/>
  <c r="M108" i="3"/>
  <c r="L108" i="3"/>
  <c r="K108" i="3"/>
  <c r="L91" i="3"/>
  <c r="AE83" i="3"/>
  <c r="AA83" i="3"/>
  <c r="AI92" i="3"/>
  <c r="AG71" i="3"/>
  <c r="AG67" i="3"/>
  <c r="AG64" i="3"/>
  <c r="AG54" i="3"/>
  <c r="AG50" i="3"/>
  <c r="AG47" i="3"/>
  <c r="N71" i="3"/>
  <c r="N67" i="3"/>
  <c r="N64" i="3"/>
  <c r="N54" i="3"/>
  <c r="N50" i="3"/>
  <c r="N47" i="3"/>
  <c r="N37" i="3"/>
  <c r="N35" i="3"/>
  <c r="N17" i="3"/>
  <c r="AF37" i="3"/>
  <c r="AF35" i="3"/>
  <c r="AF17" i="3"/>
  <c r="AE9" i="3"/>
  <c r="W28" i="3"/>
  <c r="F122" i="5"/>
  <c r="F111" i="5"/>
  <c r="F96" i="5"/>
  <c r="F85" i="5"/>
  <c r="F70" i="5"/>
  <c r="F59" i="5"/>
  <c r="F58" i="5" s="1"/>
  <c r="K14" i="2" s="1"/>
  <c r="AE37" i="3"/>
  <c r="AE36" i="3"/>
  <c r="AE35" i="3"/>
  <c r="AE34" i="3"/>
  <c r="AE33" i="3"/>
  <c r="AE32" i="3"/>
  <c r="AE31" i="3"/>
  <c r="AE30" i="3"/>
  <c r="AE29" i="3"/>
  <c r="AE28" i="3"/>
  <c r="AA37" i="3"/>
  <c r="AA36" i="3"/>
  <c r="AA35" i="3"/>
  <c r="AA34" i="3"/>
  <c r="AA33" i="3"/>
  <c r="AA32" i="3"/>
  <c r="AA31" i="3"/>
  <c r="AA30" i="3"/>
  <c r="AA29" i="3"/>
  <c r="AA28" i="3"/>
  <c r="W37" i="3"/>
  <c r="W36" i="3"/>
  <c r="W35" i="3"/>
  <c r="W34" i="3"/>
  <c r="W33" i="3"/>
  <c r="W32" i="3"/>
  <c r="W31" i="3"/>
  <c r="W30" i="3"/>
  <c r="W29" i="3"/>
  <c r="AE18" i="3"/>
  <c r="AE17" i="3"/>
  <c r="AE16" i="3"/>
  <c r="AE15" i="3"/>
  <c r="AE14" i="3"/>
  <c r="AE13" i="3"/>
  <c r="AE12" i="3"/>
  <c r="AE11" i="3"/>
  <c r="AE10" i="3"/>
  <c r="AA18" i="3"/>
  <c r="AA17" i="3"/>
  <c r="AA16" i="3"/>
  <c r="AA15" i="3"/>
  <c r="AA14" i="3"/>
  <c r="AA13" i="3"/>
  <c r="AA12" i="3"/>
  <c r="AA11" i="3"/>
  <c r="AA10" i="3"/>
  <c r="AA9" i="3"/>
  <c r="W18" i="3"/>
  <c r="W17" i="3"/>
  <c r="W16" i="3"/>
  <c r="W15" i="3"/>
  <c r="W14" i="3"/>
  <c r="W13" i="3"/>
  <c r="W12" i="3"/>
  <c r="W11" i="3"/>
  <c r="W10" i="3"/>
  <c r="W9" i="3"/>
  <c r="O92" i="3"/>
  <c r="F55" i="4"/>
  <c r="J14" i="2" s="1"/>
  <c r="D55" i="4"/>
  <c r="E14" i="2" s="1"/>
  <c r="AG35" i="3" l="1"/>
  <c r="AG37" i="3"/>
  <c r="I108" i="3"/>
  <c r="AG17" i="3"/>
  <c r="AI12" i="3"/>
  <c r="AI67" i="3"/>
  <c r="AI36" i="3"/>
  <c r="AI35" i="3"/>
  <c r="AI32" i="3"/>
  <c r="AI29" i="3"/>
  <c r="AI14" i="3"/>
  <c r="AI11" i="3"/>
  <c r="AI71" i="3"/>
  <c r="AI47" i="3"/>
  <c r="AI18" i="3"/>
  <c r="AI15" i="3"/>
  <c r="AI10" i="3"/>
  <c r="AI66" i="3"/>
  <c r="AI65" i="3"/>
  <c r="AI54" i="3"/>
  <c r="AI50" i="3"/>
  <c r="AI49" i="3"/>
  <c r="AI48" i="3"/>
  <c r="F110" i="5"/>
  <c r="K13" i="2" s="1"/>
  <c r="F84" i="5"/>
  <c r="K12" i="2" s="1"/>
  <c r="D27" i="6" l="1"/>
  <c r="F7" i="5"/>
  <c r="J10" i="2"/>
  <c r="N91" i="3"/>
  <c r="P91" i="3" s="1"/>
  <c r="N56" i="3"/>
  <c r="P56" i="3" s="1"/>
  <c r="N38" i="3"/>
  <c r="P38" i="3" s="1"/>
  <c r="N73" i="3"/>
  <c r="P73" i="3" s="1"/>
  <c r="K19" i="3"/>
  <c r="AI64" i="3"/>
  <c r="AI74" i="3" s="1"/>
  <c r="AI57" i="3"/>
  <c r="AG49" i="3"/>
  <c r="AG48" i="3"/>
  <c r="AG65" i="3"/>
  <c r="AG66" i="3"/>
  <c r="AC47" i="3"/>
  <c r="AC64" i="3"/>
  <c r="AC54" i="3"/>
  <c r="AC71" i="3"/>
  <c r="AC65" i="3"/>
  <c r="AC67" i="3"/>
  <c r="AC66" i="3"/>
  <c r="AC50" i="3"/>
  <c r="AC49" i="3"/>
  <c r="AC48" i="3"/>
  <c r="Y71" i="3"/>
  <c r="Y67" i="3"/>
  <c r="Y49" i="3"/>
  <c r="Y64" i="3"/>
  <c r="Y48" i="3"/>
  <c r="Y54" i="3"/>
  <c r="Y47" i="3"/>
  <c r="Y57" i="3" s="1"/>
  <c r="Y50" i="3"/>
  <c r="Y65" i="3"/>
  <c r="Y66" i="3"/>
  <c r="AI16" i="3"/>
  <c r="N105" i="3" s="1"/>
  <c r="I105" i="3"/>
  <c r="AI13" i="3"/>
  <c r="N102" i="3" s="1"/>
  <c r="I102" i="3"/>
  <c r="AI9" i="3"/>
  <c r="I98" i="3"/>
  <c r="D23" i="6"/>
  <c r="D70" i="5"/>
  <c r="D59" i="5"/>
  <c r="AI28" i="3"/>
  <c r="AI17" i="3"/>
  <c r="N106" i="3" s="1"/>
  <c r="I106" i="3"/>
  <c r="N66" i="3"/>
  <c r="N65" i="3"/>
  <c r="N49" i="3"/>
  <c r="N48" i="3"/>
  <c r="K64" i="3"/>
  <c r="K54" i="3"/>
  <c r="K50" i="3"/>
  <c r="K49" i="3"/>
  <c r="K48" i="3"/>
  <c r="K47" i="3"/>
  <c r="K71" i="3"/>
  <c r="K67" i="3"/>
  <c r="K66" i="3"/>
  <c r="K65" i="3"/>
  <c r="H54" i="3"/>
  <c r="H66" i="3"/>
  <c r="H71" i="3"/>
  <c r="H67" i="3"/>
  <c r="H65" i="3"/>
  <c r="H64" i="3"/>
  <c r="H47" i="3"/>
  <c r="H48" i="3"/>
  <c r="H49" i="3"/>
  <c r="H50" i="3"/>
  <c r="I99" i="3"/>
  <c r="AI37" i="3"/>
  <c r="N107" i="3" s="1"/>
  <c r="I107" i="3"/>
  <c r="AI34" i="3"/>
  <c r="N104" i="3" s="1"/>
  <c r="I104" i="3"/>
  <c r="AI33" i="3"/>
  <c r="N103" i="3" s="1"/>
  <c r="I103" i="3"/>
  <c r="AI31" i="3"/>
  <c r="N101" i="3" s="1"/>
  <c r="I101" i="3"/>
  <c r="AI30" i="3"/>
  <c r="N100" i="3" s="1"/>
  <c r="I100" i="3"/>
  <c r="D39" i="6"/>
  <c r="D35" i="6"/>
  <c r="H12" i="2" s="1"/>
  <c r="D43" i="6"/>
  <c r="H13" i="2" s="1"/>
  <c r="D7" i="6"/>
  <c r="D11" i="6"/>
  <c r="H10" i="2" s="1"/>
  <c r="D15" i="6"/>
  <c r="D19" i="6"/>
  <c r="H11" i="2" s="1"/>
  <c r="AG74" i="3" l="1"/>
  <c r="N74" i="3"/>
  <c r="AC74" i="3"/>
  <c r="N57" i="3"/>
  <c r="D22" i="6"/>
  <c r="J13" i="2"/>
  <c r="J12" i="2"/>
  <c r="F33" i="5"/>
  <c r="F32" i="5" s="1"/>
  <c r="K11" i="2" s="1"/>
  <c r="F18" i="5"/>
  <c r="F6" i="5" s="1"/>
  <c r="K10" i="2" s="1"/>
  <c r="N98" i="3"/>
  <c r="N99" i="3"/>
  <c r="AJ49" i="3"/>
  <c r="K74" i="3"/>
  <c r="N83" i="3"/>
  <c r="N92" i="3" s="1"/>
  <c r="AF83" i="3"/>
  <c r="AB83" i="3"/>
  <c r="AC83" i="3" s="1"/>
  <c r="K83" i="3"/>
  <c r="AG57" i="3"/>
  <c r="AJ48" i="3"/>
  <c r="AJ50" i="3"/>
  <c r="AJ66" i="3"/>
  <c r="AJ71" i="3"/>
  <c r="AJ67" i="3"/>
  <c r="AJ54" i="3"/>
  <c r="AJ65" i="3"/>
  <c r="Y92" i="3"/>
  <c r="AJ64" i="3"/>
  <c r="Y74" i="3"/>
  <c r="AJ47" i="3"/>
  <c r="AC57" i="3"/>
  <c r="D58" i="5"/>
  <c r="F14" i="2" s="1"/>
  <c r="X37" i="3"/>
  <c r="Y37" i="3" s="1"/>
  <c r="H37" i="3"/>
  <c r="X28" i="3"/>
  <c r="Y28" i="3" s="1"/>
  <c r="H28" i="3"/>
  <c r="X29" i="3"/>
  <c r="Y29" i="3" s="1"/>
  <c r="H29" i="3"/>
  <c r="P50" i="3"/>
  <c r="H74" i="3"/>
  <c r="P67" i="3"/>
  <c r="P48" i="3"/>
  <c r="X30" i="3"/>
  <c r="Y30" i="3" s="1"/>
  <c r="H30" i="3"/>
  <c r="X11" i="3"/>
  <c r="Y11" i="3" s="1"/>
  <c r="K100" i="3" s="1"/>
  <c r="H11" i="3"/>
  <c r="H13" i="3"/>
  <c r="X13" i="3"/>
  <c r="Y13" i="3" s="1"/>
  <c r="H16" i="3"/>
  <c r="X16" i="3"/>
  <c r="Y16" i="3" s="1"/>
  <c r="X18" i="3"/>
  <c r="Y18" i="3" s="1"/>
  <c r="H18" i="3"/>
  <c r="H92" i="3"/>
  <c r="X10" i="3"/>
  <c r="Y10" i="3" s="1"/>
  <c r="H10" i="3"/>
  <c r="P49" i="3"/>
  <c r="K57" i="3"/>
  <c r="P65" i="3"/>
  <c r="I110" i="3"/>
  <c r="P66" i="3"/>
  <c r="P47" i="3"/>
  <c r="AI39" i="3"/>
  <c r="AI20" i="3"/>
  <c r="N30" i="3"/>
  <c r="AF30" i="3"/>
  <c r="AG30" i="3" s="1"/>
  <c r="AF29" i="3"/>
  <c r="AG29" i="3" s="1"/>
  <c r="N29" i="3"/>
  <c r="AF28" i="3"/>
  <c r="AG28" i="3" s="1"/>
  <c r="N28" i="3"/>
  <c r="N19" i="3"/>
  <c r="AF9" i="3"/>
  <c r="AG9" i="3" s="1"/>
  <c r="N9" i="3"/>
  <c r="AF10" i="3"/>
  <c r="AG10" i="3" s="1"/>
  <c r="N10" i="3"/>
  <c r="AF11" i="3"/>
  <c r="AG11" i="3" s="1"/>
  <c r="N11" i="3"/>
  <c r="AF15" i="3"/>
  <c r="AG15" i="3" s="1"/>
  <c r="N15" i="3"/>
  <c r="AF12" i="3"/>
  <c r="AG12" i="3" s="1"/>
  <c r="N12" i="3"/>
  <c r="AF13" i="3"/>
  <c r="AG13" i="3" s="1"/>
  <c r="N13" i="3"/>
  <c r="AF14" i="3"/>
  <c r="AG14" i="3" s="1"/>
  <c r="N14" i="3"/>
  <c r="AF16" i="3"/>
  <c r="AG16" i="3" s="1"/>
  <c r="M105" i="3" s="1"/>
  <c r="N16" i="3"/>
  <c r="H105" i="3" s="1"/>
  <c r="AF18" i="3"/>
  <c r="AG18" i="3" s="1"/>
  <c r="M107" i="3" s="1"/>
  <c r="N18" i="3"/>
  <c r="H107" i="3" s="1"/>
  <c r="AF36" i="3"/>
  <c r="AG36" i="3" s="1"/>
  <c r="M106" i="3" s="1"/>
  <c r="N36" i="3"/>
  <c r="H106" i="3" s="1"/>
  <c r="AF34" i="3"/>
  <c r="AG34" i="3" s="1"/>
  <c r="N34" i="3"/>
  <c r="AF33" i="3"/>
  <c r="AG33" i="3" s="1"/>
  <c r="N33" i="3"/>
  <c r="N32" i="3"/>
  <c r="AF32" i="3"/>
  <c r="AG32" i="3" s="1"/>
  <c r="AF31" i="3"/>
  <c r="AG31" i="3" s="1"/>
  <c r="N31" i="3"/>
  <c r="P64" i="3"/>
  <c r="AB37" i="3"/>
  <c r="AC37" i="3" s="1"/>
  <c r="K37" i="3"/>
  <c r="AB36" i="3"/>
  <c r="AC36" i="3" s="1"/>
  <c r="K36" i="3"/>
  <c r="AB35" i="3"/>
  <c r="AC35" i="3" s="1"/>
  <c r="K35" i="3"/>
  <c r="AB34" i="3"/>
  <c r="AC34" i="3" s="1"/>
  <c r="K34" i="3"/>
  <c r="AB33" i="3"/>
  <c r="AC33" i="3" s="1"/>
  <c r="K33" i="3"/>
  <c r="AB32" i="3"/>
  <c r="AC32" i="3" s="1"/>
  <c r="K32" i="3"/>
  <c r="K31" i="3"/>
  <c r="AB31" i="3"/>
  <c r="AC31" i="3" s="1"/>
  <c r="K30" i="3"/>
  <c r="AB30" i="3"/>
  <c r="AC30" i="3" s="1"/>
  <c r="K29" i="3"/>
  <c r="AB29" i="3"/>
  <c r="AC29" i="3" s="1"/>
  <c r="AB28" i="3"/>
  <c r="AC28" i="3" s="1"/>
  <c r="K28" i="3"/>
  <c r="AB9" i="3"/>
  <c r="AC9" i="3" s="1"/>
  <c r="K9" i="3"/>
  <c r="AB10" i="3"/>
  <c r="AC10" i="3" s="1"/>
  <c r="K10" i="3"/>
  <c r="AB11" i="3"/>
  <c r="AC11" i="3" s="1"/>
  <c r="K11" i="3"/>
  <c r="AB12" i="3"/>
  <c r="AC12" i="3" s="1"/>
  <c r="K12" i="3"/>
  <c r="AB13" i="3"/>
  <c r="AC13" i="3" s="1"/>
  <c r="K13" i="3"/>
  <c r="AB14" i="3"/>
  <c r="AC14" i="3" s="1"/>
  <c r="K14" i="3"/>
  <c r="K15" i="3"/>
  <c r="AB15" i="3"/>
  <c r="AC15" i="3" s="1"/>
  <c r="AB16" i="3"/>
  <c r="AC16" i="3" s="1"/>
  <c r="K16" i="3"/>
  <c r="K17" i="3"/>
  <c r="AB17" i="3"/>
  <c r="AC17" i="3" s="1"/>
  <c r="K18" i="3"/>
  <c r="AB18" i="3"/>
  <c r="AC18" i="3" s="1"/>
  <c r="X9" i="3"/>
  <c r="Y9" i="3" s="1"/>
  <c r="H9" i="3"/>
  <c r="X12" i="3"/>
  <c r="Y12" i="3" s="1"/>
  <c r="H12" i="3"/>
  <c r="H14" i="3"/>
  <c r="X14" i="3"/>
  <c r="Y14" i="3" s="1"/>
  <c r="H15" i="3"/>
  <c r="X15" i="3"/>
  <c r="Y15" i="3" s="1"/>
  <c r="H17" i="3"/>
  <c r="X17" i="3"/>
  <c r="Y17" i="3" s="1"/>
  <c r="H57" i="3"/>
  <c r="P54" i="3"/>
  <c r="X31" i="3"/>
  <c r="Y31" i="3" s="1"/>
  <c r="H31" i="3"/>
  <c r="X32" i="3"/>
  <c r="Y32" i="3" s="1"/>
  <c r="H32" i="3"/>
  <c r="X33" i="3"/>
  <c r="Y33" i="3" s="1"/>
  <c r="H33" i="3"/>
  <c r="X34" i="3"/>
  <c r="Y34" i="3" s="1"/>
  <c r="H34" i="3"/>
  <c r="H35" i="3"/>
  <c r="X35" i="3"/>
  <c r="Y35" i="3" s="1"/>
  <c r="X36" i="3"/>
  <c r="Y36" i="3" s="1"/>
  <c r="H36" i="3"/>
  <c r="H15" i="2"/>
  <c r="D14" i="6"/>
  <c r="G11" i="2"/>
  <c r="D38" i="6"/>
  <c r="G13" i="2"/>
  <c r="P71" i="3"/>
  <c r="D6" i="6"/>
  <c r="G10" i="2"/>
  <c r="G12" i="2"/>
  <c r="N39" i="3" l="1"/>
  <c r="N20" i="3"/>
  <c r="H20" i="3"/>
  <c r="P74" i="3"/>
  <c r="L98" i="3"/>
  <c r="L99" i="3"/>
  <c r="M98" i="3"/>
  <c r="L101" i="3"/>
  <c r="L105" i="3"/>
  <c r="L106" i="3"/>
  <c r="L107" i="3"/>
  <c r="F69" i="4"/>
  <c r="J11" i="2"/>
  <c r="J15" i="2" s="1"/>
  <c r="N110" i="3"/>
  <c r="L104" i="3"/>
  <c r="K102" i="3"/>
  <c r="K105" i="3"/>
  <c r="K107" i="3"/>
  <c r="K99" i="3"/>
  <c r="M99" i="3"/>
  <c r="M104" i="3"/>
  <c r="M101" i="3"/>
  <c r="M102" i="3"/>
  <c r="M103" i="3"/>
  <c r="K103" i="3"/>
  <c r="K98" i="3"/>
  <c r="K106" i="3"/>
  <c r="L100" i="3"/>
  <c r="L102" i="3"/>
  <c r="L103" i="3"/>
  <c r="K101" i="3"/>
  <c r="K104" i="3"/>
  <c r="K15" i="2"/>
  <c r="P57" i="3"/>
  <c r="D12" i="2" s="1"/>
  <c r="D13" i="2"/>
  <c r="AG83" i="3"/>
  <c r="M100" i="3" s="1"/>
  <c r="AJ74" i="3"/>
  <c r="I13" i="2" s="1"/>
  <c r="AJ57" i="3"/>
  <c r="I12" i="2" s="1"/>
  <c r="AC92" i="3"/>
  <c r="K92" i="3"/>
  <c r="P83" i="3"/>
  <c r="G98" i="3"/>
  <c r="AJ37" i="3"/>
  <c r="P37" i="3"/>
  <c r="H102" i="3"/>
  <c r="F99" i="3"/>
  <c r="H101" i="3"/>
  <c r="H104" i="3"/>
  <c r="H103" i="3"/>
  <c r="H100" i="3"/>
  <c r="Y39" i="3"/>
  <c r="F102" i="3"/>
  <c r="F105" i="3"/>
  <c r="G103" i="3"/>
  <c r="H99" i="3"/>
  <c r="AJ36" i="3"/>
  <c r="G105" i="3"/>
  <c r="G104" i="3"/>
  <c r="AJ33" i="3"/>
  <c r="AJ32" i="3"/>
  <c r="G102" i="3"/>
  <c r="G108" i="3"/>
  <c r="K20" i="3"/>
  <c r="G107" i="3"/>
  <c r="F106" i="3"/>
  <c r="F100" i="3"/>
  <c r="P11" i="3"/>
  <c r="F107" i="3"/>
  <c r="P18" i="3"/>
  <c r="F108" i="3"/>
  <c r="AG39" i="3"/>
  <c r="P30" i="3"/>
  <c r="K39" i="3"/>
  <c r="AJ29" i="3"/>
  <c r="AJ13" i="3"/>
  <c r="P13" i="3"/>
  <c r="AJ16" i="3"/>
  <c r="P16" i="3"/>
  <c r="AJ18" i="3"/>
  <c r="P17" i="3"/>
  <c r="AJ17" i="3"/>
  <c r="P32" i="3"/>
  <c r="AJ14" i="3"/>
  <c r="F104" i="3"/>
  <c r="P15" i="3"/>
  <c r="AJ15" i="3"/>
  <c r="P29" i="3"/>
  <c r="AJ28" i="3"/>
  <c r="G99" i="3"/>
  <c r="G100" i="3"/>
  <c r="G101" i="3"/>
  <c r="AJ30" i="3"/>
  <c r="P28" i="3"/>
  <c r="H108" i="3"/>
  <c r="P19" i="3"/>
  <c r="AG20" i="3"/>
  <c r="AJ9" i="3"/>
  <c r="H98" i="3"/>
  <c r="AJ10" i="3"/>
  <c r="P36" i="3"/>
  <c r="G106" i="3"/>
  <c r="AJ35" i="3"/>
  <c r="AJ34" i="3"/>
  <c r="F98" i="3"/>
  <c r="P12" i="3"/>
  <c r="F101" i="3"/>
  <c r="P14" i="3"/>
  <c r="F103" i="3"/>
  <c r="AC20" i="3"/>
  <c r="Y20" i="3"/>
  <c r="P9" i="3"/>
  <c r="P10" i="3"/>
  <c r="AJ11" i="3"/>
  <c r="P35" i="3"/>
  <c r="AJ12" i="3"/>
  <c r="P33" i="3"/>
  <c r="AJ31" i="3"/>
  <c r="P31" i="3"/>
  <c r="P34" i="3"/>
  <c r="AC39" i="3"/>
  <c r="H39" i="3"/>
  <c r="G15" i="2"/>
  <c r="E13" i="2"/>
  <c r="E12" i="2"/>
  <c r="E11" i="2"/>
  <c r="O102" i="3" l="1"/>
  <c r="O107" i="3"/>
  <c r="O98" i="3"/>
  <c r="O99" i="3"/>
  <c r="O105" i="3"/>
  <c r="J100" i="3"/>
  <c r="O106" i="3"/>
  <c r="O103" i="3"/>
  <c r="O104" i="3"/>
  <c r="O101" i="3"/>
  <c r="K110" i="3"/>
  <c r="L110" i="3"/>
  <c r="M110" i="3"/>
  <c r="AG92" i="3"/>
  <c r="AJ83" i="3"/>
  <c r="P39" i="3"/>
  <c r="D11" i="2" s="1"/>
  <c r="H30" i="2"/>
  <c r="M13" i="2"/>
  <c r="H29" i="2"/>
  <c r="M12" i="2"/>
  <c r="P92" i="3"/>
  <c r="D14" i="2" s="1"/>
  <c r="J107" i="3"/>
  <c r="J103" i="3"/>
  <c r="J106" i="3"/>
  <c r="H110" i="3"/>
  <c r="J101" i="3"/>
  <c r="J104" i="3"/>
  <c r="J102" i="3"/>
  <c r="F110" i="3"/>
  <c r="J105" i="3"/>
  <c r="AJ39" i="3"/>
  <c r="I11" i="2" s="1"/>
  <c r="G110" i="3"/>
  <c r="AJ20" i="3"/>
  <c r="I10" i="2" s="1"/>
  <c r="J98" i="3"/>
  <c r="J99" i="3"/>
  <c r="J108" i="3"/>
  <c r="P20" i="3"/>
  <c r="D10" i="2" s="1"/>
  <c r="E10" i="2"/>
  <c r="E15" i="2" s="1"/>
  <c r="D69" i="4"/>
  <c r="D7" i="5"/>
  <c r="D111" i="5"/>
  <c r="D18" i="5"/>
  <c r="D122" i="5"/>
  <c r="D96" i="5"/>
  <c r="D33" i="5"/>
  <c r="D85" i="5"/>
  <c r="L14" i="2" l="1"/>
  <c r="D31" i="2"/>
  <c r="AJ92" i="3"/>
  <c r="I14" i="2" s="1"/>
  <c r="O100" i="3"/>
  <c r="H27" i="2"/>
  <c r="M11" i="2"/>
  <c r="H26" i="2"/>
  <c r="M10" i="2"/>
  <c r="F31" i="2"/>
  <c r="D15" i="2"/>
  <c r="J110" i="3"/>
  <c r="D110" i="5"/>
  <c r="F13" i="2" s="1"/>
  <c r="D84" i="5"/>
  <c r="F12" i="2" s="1"/>
  <c r="D32" i="5"/>
  <c r="F11" i="2" s="1"/>
  <c r="D6" i="5"/>
  <c r="F10" i="2" s="1"/>
  <c r="L13" i="2" l="1"/>
  <c r="D30" i="2"/>
  <c r="L12" i="2"/>
  <c r="D29" i="2"/>
  <c r="L11" i="2"/>
  <c r="D27" i="2"/>
  <c r="L10" i="2"/>
  <c r="D26" i="2"/>
  <c r="I15" i="2"/>
  <c r="M15" i="2" s="1"/>
  <c r="M14" i="2"/>
  <c r="H31" i="2"/>
  <c r="H32" i="2" s="1"/>
  <c r="O110" i="3"/>
  <c r="F30" i="2"/>
  <c r="F29" i="2"/>
  <c r="F27" i="2"/>
  <c r="F26" i="2"/>
  <c r="F15" i="2"/>
  <c r="F32" i="2" l="1"/>
  <c r="L15" i="2"/>
  <c r="D32" i="2"/>
  <c r="I35" i="2" s="1"/>
  <c r="I36" i="2" l="1"/>
  <c r="I3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Maya-F</author>
  </authors>
  <commentList>
    <comment ref="V8" authorId="0" shapeId="0" xr:uid="{85FFFCE9-6FFB-4814-99A7-07411E95DC86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Z8" authorId="0" shapeId="0" xr:uid="{6180579C-4467-4C9D-8A04-11D9325F7BF0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D8" authorId="0" shapeId="0" xr:uid="{A8346D41-E729-46D9-A5A6-986A7C69972A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H8" authorId="0" shapeId="0" xr:uid="{B7B2722E-F8C4-410F-B2AE-490FD3A82733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V27" authorId="0" shapeId="0" xr:uid="{523B9E0C-A738-42E1-BAE2-C6D50B218400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Z27" authorId="0" shapeId="0" xr:uid="{DC9D6448-ED12-4A82-A294-A5C1502BD992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D27" authorId="0" shapeId="0" xr:uid="{190CC1D0-87F6-4296-AF70-4C4209DC2415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H27" authorId="0" shapeId="0" xr:uid="{17F3881A-3651-4772-94C4-1C8FB880F351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V45" authorId="0" shapeId="0" xr:uid="{B7ED171C-D28D-4E3C-8102-5D2DBA2A26C6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Z45" authorId="0" shapeId="0" xr:uid="{7AF2907F-72AF-416B-B096-9ECFFD5A6489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D45" authorId="0" shapeId="0" xr:uid="{01D7E78D-4353-46AE-A8FE-F38F370DCAB7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H45" authorId="0" shapeId="0" xr:uid="{EC9D80BD-C8D1-4F98-9ADA-C39C35B608F0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V62" authorId="0" shapeId="0" xr:uid="{280AB768-8600-46C6-9D18-1A0F7E5317E4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Z62" authorId="0" shapeId="0" xr:uid="{95813F59-4BE7-41BB-BAD8-2D578D0238C2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D62" authorId="0" shapeId="0" xr:uid="{11BD5F59-58F5-419B-B479-E9D4F0F18718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  <comment ref="AH62" authorId="0" shapeId="0" xr:uid="{B09D2827-195E-4B23-8AB5-EF305BE4BDF1}">
      <text>
        <r>
          <rPr>
            <sz val="9"/>
            <color indexed="81"/>
            <rFont val="Tahoma"/>
            <charset val="1"/>
          </rPr>
          <t xml:space="preserve">Coefficient de réducyion pour Immeuble Inoccupé donné à tre indica
</t>
        </r>
      </text>
    </comment>
  </commentList>
</comments>
</file>

<file path=xl/sharedStrings.xml><?xml version="1.0" encoding="utf-8"?>
<sst xmlns="http://schemas.openxmlformats.org/spreadsheetml/2006/main" count="805" uniqueCount="184">
  <si>
    <t>Lot 1 - Corps d'état Multitechnique</t>
  </si>
  <si>
    <t>Fournitures</t>
  </si>
  <si>
    <t>Barthes</t>
  </si>
  <si>
    <t>Mistral</t>
  </si>
  <si>
    <t xml:space="preserve">Vivacity </t>
  </si>
  <si>
    <t>Répartition du coût de maintenance</t>
  </si>
  <si>
    <t xml:space="preserve">Maintenance </t>
  </si>
  <si>
    <t xml:space="preserve">Exploitation </t>
  </si>
  <si>
    <t xml:space="preserve">Encadrement </t>
  </si>
  <si>
    <t xml:space="preserve">Prise en charge </t>
  </si>
  <si>
    <t xml:space="preserve">Période de passation </t>
  </si>
  <si>
    <t xml:space="preserve">Fin de marché </t>
  </si>
  <si>
    <t>Total en € HT</t>
  </si>
  <si>
    <t>Cout total en euros HT</t>
  </si>
  <si>
    <t>TVA 20 (%)</t>
  </si>
  <si>
    <t>Cout total en euros TTC</t>
  </si>
  <si>
    <t xml:space="preserve">Sans modification du fait de l'AFD, le candidat s'engage à respecter le forfait ci-dessus. Les prix sont réputés comprendre tous les frais et dépenses directement associés à l'exécution de la prestation. 
L'offre financière est détaillée dans l'offre technique du candidat.
</t>
  </si>
  <si>
    <t>Nom du signataire</t>
  </si>
  <si>
    <t>Fonction</t>
  </si>
  <si>
    <t>Signature</t>
  </si>
  <si>
    <t>Responsable équipe technique</t>
  </si>
  <si>
    <t>Techniciens</t>
  </si>
  <si>
    <t>Sous traitants</t>
  </si>
  <si>
    <t>Montant Global (€HT)</t>
  </si>
  <si>
    <t>N° de corps d'état</t>
  </si>
  <si>
    <t xml:space="preserve"> / </t>
  </si>
  <si>
    <t>Intitulé du corps d'état</t>
  </si>
  <si>
    <t>Nombre heures 
(h)</t>
  </si>
  <si>
    <t>Taux horaire
(€HT/h)</t>
  </si>
  <si>
    <t>Montant total
(€HT)</t>
  </si>
  <si>
    <t>Montant total</t>
  </si>
  <si>
    <t>CVC</t>
  </si>
  <si>
    <t>Chauffage, ventilation, climatisation</t>
  </si>
  <si>
    <t>PLB</t>
  </si>
  <si>
    <t>Plomberie</t>
  </si>
  <si>
    <t>SSI</t>
  </si>
  <si>
    <t>Système de sécurité incendie</t>
  </si>
  <si>
    <t>CFO</t>
  </si>
  <si>
    <t>Electricité courants forts</t>
  </si>
  <si>
    <t>CFA</t>
  </si>
  <si>
    <t>Electricité courants faibles</t>
  </si>
  <si>
    <t>ASC</t>
  </si>
  <si>
    <t>Appareils élévateurs</t>
  </si>
  <si>
    <t>PAU</t>
  </si>
  <si>
    <t>Portes automatiques</t>
  </si>
  <si>
    <t>ETA</t>
  </si>
  <si>
    <t>Etanchéité - Couverture</t>
  </si>
  <si>
    <t>SOE</t>
  </si>
  <si>
    <t>Second œuvre</t>
  </si>
  <si>
    <t>PRI</t>
  </si>
  <si>
    <t>Équipements PPRI</t>
  </si>
  <si>
    <t>Recap bâtiments</t>
  </si>
  <si>
    <t>Exploitation</t>
  </si>
  <si>
    <t>Montant en €HT</t>
  </si>
  <si>
    <t>Rondes techniques</t>
  </si>
  <si>
    <t>Relevés divers dont consommations</t>
  </si>
  <si>
    <t>Contrôles, réglages</t>
  </si>
  <si>
    <t>GTC, conduite des installations</t>
  </si>
  <si>
    <t>Préventif systématique</t>
  </si>
  <si>
    <t>GMAO (traçabilité des retours des BT)</t>
  </si>
  <si>
    <t>Prise en compte des demandes d'intervention</t>
  </si>
  <si>
    <t>Astreinte</t>
  </si>
  <si>
    <t>Assistance aux opérations de contrôle réglementaires</t>
  </si>
  <si>
    <t>Accompagnement des sous-traitants et prestataires</t>
  </si>
  <si>
    <t>Art&amp;Co</t>
  </si>
  <si>
    <t>GMAO</t>
  </si>
  <si>
    <t>Encadrement</t>
  </si>
  <si>
    <r>
      <rPr>
        <b/>
        <u/>
        <sz val="8"/>
        <rFont val="Calibri"/>
        <family val="2"/>
      </rPr>
      <t>En interface avec l'AFD :</t>
    </r>
    <r>
      <rPr>
        <sz val="8"/>
        <rFont val="Calibri"/>
        <family val="2"/>
      </rPr>
      <t xml:space="preserve"> </t>
    </r>
  </si>
  <si>
    <t>Points quotidiens</t>
  </si>
  <si>
    <t>Réunions hebdomadaires</t>
  </si>
  <si>
    <t>Réunions mensuels</t>
  </si>
  <si>
    <t>Réunions annuels</t>
  </si>
  <si>
    <t>Réunions spécifiques direction Titulaire</t>
  </si>
  <si>
    <t>Rapports d'activité périodiques</t>
  </si>
  <si>
    <t>Démarche QSE</t>
  </si>
  <si>
    <t>Etudes techniques</t>
  </si>
  <si>
    <t>Etudes d'optimisation</t>
  </si>
  <si>
    <t>Budgets pluriannuels</t>
  </si>
  <si>
    <t>Interface opérationnelle :</t>
  </si>
  <si>
    <t>Gestion administrative et technique</t>
  </si>
  <si>
    <t>Contrôles et autocontrôles</t>
  </si>
  <si>
    <t>Veille technologique et réglementaire</t>
  </si>
  <si>
    <t>Demandes d'intervention</t>
  </si>
  <si>
    <t>GTC</t>
  </si>
  <si>
    <t>Gestion des sous-traitants &amp; fournisseurs</t>
  </si>
  <si>
    <t>Gestion des contrôles réglementaires</t>
  </si>
  <si>
    <t>Gestion des énergies et fluides</t>
  </si>
  <si>
    <t>Gestion des stocks</t>
  </si>
  <si>
    <t>Gestion de la documentation</t>
  </si>
  <si>
    <t>Période préparatoire (1 mois )</t>
  </si>
  <si>
    <t xml:space="preserve">Phase préalable (2 mois ) réalisation des documents d'entrée </t>
  </si>
  <si>
    <t>Initialisation et mise en place de la GMAO</t>
  </si>
  <si>
    <t>Fin de marché (mois fin -2)</t>
  </si>
  <si>
    <t>Audits techniques contradictoires</t>
  </si>
  <si>
    <t>Passation "sortant" / "entrant"</t>
  </si>
  <si>
    <t>Proparco</t>
  </si>
  <si>
    <t>Batiment BARTHES - OCCUPE</t>
  </si>
  <si>
    <t>Batiment BARTHES - INOCCUPE</t>
  </si>
  <si>
    <t>Batiment MISTRAL -  OCCUPE</t>
  </si>
  <si>
    <t>Batiment MISTRAL -  INOCCUPE</t>
  </si>
  <si>
    <t>URG</t>
  </si>
  <si>
    <t>Équipements Défibrillateurs</t>
  </si>
  <si>
    <t>Lot 1 - Corps d'état Multitechnique -  IMMEUBLES OCCUPES</t>
  </si>
  <si>
    <t>Lot 1 - Corps d'état Multitechnique -  IMMEUBLES INOCCUPES</t>
  </si>
  <si>
    <t>Coefficient Réducteur pour Inoccupation Applicable
(Taux sur Mode Occupation)</t>
  </si>
  <si>
    <t>Immeubles Occupés</t>
  </si>
  <si>
    <t>Immeubles Inoccupés</t>
  </si>
  <si>
    <t>Lot 1 - Corps d'état Multitechnique - IMMEUBLES OCCUPES</t>
  </si>
  <si>
    <t xml:space="preserve">Total  :  </t>
  </si>
  <si>
    <t>Lot 1 - Corps d'état Multitechnique - BARTHES INOCCUPE</t>
  </si>
  <si>
    <t>Lot 1 - Corps d'état Multitechnique - MISTRAL INOCCUPE</t>
  </si>
  <si>
    <t>Taux Applicable Bat Occupés</t>
  </si>
  <si>
    <t>Lot 1 - Corps d'état Multitechnique
Immeubles Occupés</t>
  </si>
  <si>
    <t>Lot 1 - Corps d'état Multitechnique
Immeubles Inoccupés</t>
  </si>
  <si>
    <t>Responsable Equipe Technique</t>
  </si>
  <si>
    <t>Date début</t>
  </si>
  <si>
    <t>Date Fin</t>
  </si>
  <si>
    <t>Coûts pour la période :</t>
  </si>
  <si>
    <t>PERIODE "FERME"</t>
  </si>
  <si>
    <t>PERIODE GLISSANTE TYPE 1</t>
  </si>
  <si>
    <r>
      <rPr>
        <b/>
        <sz val="14"/>
        <color theme="4" tint="-0.499984740745262"/>
        <rFont val="Calibri"/>
        <family val="2"/>
      </rPr>
      <t>Période 1</t>
    </r>
    <r>
      <rPr>
        <sz val="12"/>
        <color theme="4" tint="-0.499984740745262"/>
        <rFont val="Calibri"/>
        <family val="2"/>
      </rPr>
      <t xml:space="preserve">
Espaces Locatifs
Y compris Prise en charge</t>
    </r>
  </si>
  <si>
    <t>PERIODE GLISSANTE TYPE 2 et 3</t>
  </si>
  <si>
    <t>Système Incendie</t>
  </si>
  <si>
    <t>Jusqu'à fin de Bail par période de 3 mois</t>
  </si>
  <si>
    <t>BATIMENTS EN PROPRIETES :</t>
  </si>
  <si>
    <t>ESPACES LOCATIFS :</t>
  </si>
  <si>
    <r>
      <t xml:space="preserve">Extension Type 2 
Trimestrielle basée  sur une année courante Immeubles </t>
    </r>
    <r>
      <rPr>
        <b/>
        <u/>
        <sz val="12"/>
        <color theme="0"/>
        <rFont val="Calibri"/>
        <family val="2"/>
      </rPr>
      <t>Inoccupés</t>
    </r>
  </si>
  <si>
    <r>
      <rPr>
        <b/>
        <sz val="14"/>
        <color theme="0"/>
        <rFont val="Calibri"/>
        <family val="2"/>
      </rPr>
      <t>Extension Type 3</t>
    </r>
    <r>
      <rPr>
        <sz val="10"/>
        <color theme="0"/>
        <rFont val="Calibri"/>
        <family val="2"/>
      </rPr>
      <t xml:space="preserve">
  Espaces Locatifs en mode </t>
    </r>
    <r>
      <rPr>
        <u/>
        <sz val="10"/>
        <color theme="0"/>
        <rFont val="Calibri"/>
        <family val="2"/>
      </rPr>
      <t>"Inoccupé"</t>
    </r>
    <r>
      <rPr>
        <sz val="10"/>
        <color theme="0"/>
        <rFont val="Calibri"/>
        <family val="2"/>
      </rPr>
      <t xml:space="preserve"> pour un 
Trimestre basée  sur une année courante  et jusqu'à </t>
    </r>
    <r>
      <rPr>
        <u/>
        <sz val="10"/>
        <color theme="0"/>
        <rFont val="Calibri"/>
        <family val="2"/>
      </rPr>
      <t xml:space="preserve">fin de bail </t>
    </r>
    <r>
      <rPr>
        <sz val="10"/>
        <color theme="0"/>
        <rFont val="Calibri"/>
        <family val="2"/>
      </rPr>
      <t>à définir</t>
    </r>
  </si>
  <si>
    <t>Système Incendie (Extincteurs)</t>
  </si>
  <si>
    <t>OCCUPEE</t>
  </si>
  <si>
    <t>INOCCUPEE</t>
  </si>
  <si>
    <t>PRISES EN CHARGE</t>
  </si>
  <si>
    <t>Durée période en mois</t>
  </si>
  <si>
    <t>BARTHES</t>
  </si>
  <si>
    <t>MISTRAL</t>
  </si>
  <si>
    <t>ART &amp; CO</t>
  </si>
  <si>
    <t>VIVACITY</t>
  </si>
  <si>
    <t>PROPARCO</t>
  </si>
  <si>
    <r>
      <t xml:space="preserve">Extension Type 1 
Trimestrielle basée  sur une année courante Immeubles </t>
    </r>
    <r>
      <rPr>
        <b/>
        <u/>
        <sz val="12"/>
        <color theme="0"/>
        <rFont val="Calibri"/>
        <family val="2"/>
      </rPr>
      <t>Occupés</t>
    </r>
  </si>
  <si>
    <r>
      <rPr>
        <b/>
        <sz val="14"/>
        <color theme="0"/>
        <rFont val="Calibri"/>
        <family val="2"/>
      </rPr>
      <t>Extension Type 1</t>
    </r>
    <r>
      <rPr>
        <sz val="10"/>
        <color theme="0"/>
        <rFont val="Calibri"/>
        <family val="2"/>
      </rPr>
      <t xml:space="preserve">  
Espaces Locatifs en mode "Occupé"
Trimestrielle basée  sur une année courante </t>
    </r>
  </si>
  <si>
    <t xml:space="preserve">Total en € HT  :  </t>
  </si>
  <si>
    <t>DPGF LOT 1  MULTITECHNIQUE</t>
  </si>
  <si>
    <t>Lot 1 - Corps d'état Multitechnique - Immeuble ART &amp; CO OCCUPÉ</t>
  </si>
  <si>
    <t>Lot 1 - Corps d'état Multitechnique - Immeuble VIVACITY OCCUPÉ</t>
  </si>
  <si>
    <t>Lot 1 - Corps d'état Multitechnique - Immeuble PROPARCO OCCUPÉ</t>
  </si>
  <si>
    <t>Lot 1 - Corps d'état Multitechnique - Immeuble MISTRAL OCCUPÉ</t>
  </si>
  <si>
    <t>Lot 1 - Corps d'état Multitechnique - Immeuble OCCUPÉ</t>
  </si>
  <si>
    <t>Batiment ART&amp;CO OCCUPÉ</t>
  </si>
  <si>
    <t>Batiment VIVACITY OCCUPÉ</t>
  </si>
  <si>
    <t>Batiment PROPARCO OCCUPÉ</t>
  </si>
  <si>
    <t>Lot 1 - Corps d'état Multitechnique - ART &amp; CO FIN de BAIL</t>
  </si>
  <si>
    <t>Lot 1 - Corps d'état Multitechnique -  VIVACITY  FIN de BAIL</t>
  </si>
  <si>
    <t>Lot 1 - Corps d'état Multitechnique - PROPARCO  FIN de BAIL</t>
  </si>
  <si>
    <t>Taux Applicable Bat Occupé</t>
  </si>
  <si>
    <t>Batiment PROPARCO -  
INOCCUPE PERIODE FIN DE BAIL</t>
  </si>
  <si>
    <t>Batiment VIVACITY -  
INOCCUPE PERIODE FIN DE BAIL</t>
  </si>
  <si>
    <t>Batiment ART&amp;CO -  
INOCCUPE PERIODE FIN DE BAIL</t>
  </si>
  <si>
    <t>Lot 1 - Corps d'état Multitechnique - IMMEUBLES INOCCUPES</t>
  </si>
  <si>
    <t>MODE OCCUPE
 ANNEE COURANTE</t>
  </si>
  <si>
    <t>MODE INOCCUPE
ANNEE COURANTE</t>
  </si>
  <si>
    <t>TOTAL  ANNEE COURANTE</t>
  </si>
  <si>
    <t>%</t>
  </si>
  <si>
    <r>
      <rPr>
        <sz val="22"/>
        <color theme="0"/>
        <rFont val="Calibri"/>
        <family val="2"/>
      </rPr>
      <t xml:space="preserve">SUIVI D’EXPLOITATION, ENTRETIEN ET MAINTENANCE 
MULTITECHNIQUES  DES SITES DE L’AFD
</t>
    </r>
    <r>
      <rPr>
        <b/>
        <sz val="22"/>
        <color theme="0"/>
        <rFont val="Calibri"/>
        <family val="2"/>
      </rPr>
      <t xml:space="preserve">AFD/GIL-2026-0074-01 </t>
    </r>
  </si>
  <si>
    <t>LOT 1 : MULTITECHNIQUE</t>
  </si>
  <si>
    <r>
      <t xml:space="preserve">Période 1
Immeubles en propriété
Y compris 
</t>
    </r>
    <r>
      <rPr>
        <b/>
        <u/>
        <sz val="12"/>
        <color theme="5" tint="-0.249977111117893"/>
        <rFont val="Calibri"/>
        <family val="2"/>
      </rPr>
      <t>Prise en charge et Fin de marché</t>
    </r>
  </si>
  <si>
    <t>Avant propos</t>
  </si>
  <si>
    <t>Durée du marché lot 1</t>
  </si>
  <si>
    <t>Nature des prix et montants</t>
  </si>
  <si>
    <t>Les prix sont réputés établis sur la base des conditions économiques du mois de remise des offres.</t>
  </si>
  <si>
    <t>Les montants des prestations sont fermes pour chaque année sur la durée du marché.</t>
  </si>
  <si>
    <t>Contenu des prix</t>
  </si>
  <si>
    <t>Les prix du marché sont réputés comprendre :
- toutes les charges fiscales ou autres frappant obligatoirement les prestations,
- les frais afférents aux assurances,
- toutes les autres dépenses nécessaires à l'exécution des prestations,
- les marges pour risque et les marges POUVOIR AJUDICATEUR.</t>
  </si>
  <si>
    <t>Phasage</t>
  </si>
  <si>
    <t>Voir le CCTP</t>
  </si>
  <si>
    <t>Périmètre</t>
  </si>
  <si>
    <t>Renseignements des pièces économiques</t>
  </si>
  <si>
    <t>Le candidat doit répondre obligatoirement suivant le cadre imposé par le modèle économique sans le modifier.</t>
  </si>
  <si>
    <t>Le candidat peut joindre tout élément permettant la compréhension de son offre.</t>
  </si>
  <si>
    <t xml:space="preserve">Le marché a une durée ferme de 16 mois reconductibles 5 fois pour des périodes de 3 mois. </t>
  </si>
  <si>
    <t>Le candidat a interdiction de modifier les onglet. Dans le cas où une erreur de report ou de formule est constatée, le candidat doit le signaler au POUVOIR ADJUDICATEUR.</t>
  </si>
  <si>
    <t xml:space="preserve">Pour le BPU seulement : le candidat a la possibilité de lister d'autres profils en supplément. </t>
  </si>
  <si>
    <t xml:space="preserve">L'analyse des offres se basera sur le mode normal dit "occupé" pour toute la durée du marché. </t>
  </si>
  <si>
    <t>Dans le cadre de ce marché, la clause de rééxamen prévoit la possibilité d'un passage en mode de gestion dit « inoccupé ». Il est donc demandé aux candidats de compléter l'entièreté de l'annexe financière.</t>
  </si>
  <si>
    <t>Le coût total correspond au montant de la période ferme additionné du montant de la période de reconduction/extesion multiplié par 5 (nombre de reconductions possibles)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</si>
</sst>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\ &quot;€&quot;"/>
    <numFmt numFmtId="166" formatCode="#,##0.00&quot; h&quot;"/>
    <numFmt numFmtId="167" formatCode="#,##0.00&quot; €/h&quot;"/>
    <numFmt numFmtId="169" formatCode="_-* #,##0.0_-;\-* #,##0.0_-;_-* &quot;-&quot;??_-;_-@_-"/>
    <numFmt numFmtId="170" formatCode="_-* #,##0.00000\ &quot;€&quot;_-;\-* #,##0.00000\ &quot;€&quot;_-;_-* &quot;-&quot;??\ &quot;€&quot;_-;_-@_-"/>
    <numFmt numFmtId="172" formatCode="00"/>
    <numFmt numFmtId="174" formatCode="_-* #,##0\ _€_-;\-* #,##0\ _€_-;_-* &quot;-&quot;??\ _€_-;_-@_-"/>
    <numFmt numFmtId="175" formatCode="_-* #,##0_-;\-* #,##0_-;_-* &quot;-&quot;??_-;_-@_-"/>
  </numFmts>
  <fonts count="6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</font>
    <font>
      <sz val="10"/>
      <color indexed="56"/>
      <name val="Calibri"/>
      <family val="2"/>
    </font>
    <font>
      <b/>
      <sz val="16"/>
      <color rgb="FF250E62"/>
      <name val="Calibri"/>
      <family val="2"/>
    </font>
    <font>
      <b/>
      <sz val="14"/>
      <color indexed="56"/>
      <name val="Calibri"/>
      <family val="2"/>
    </font>
    <font>
      <b/>
      <sz val="12"/>
      <color rgb="FF250E62"/>
      <name val="Calibri"/>
      <family val="2"/>
    </font>
    <font>
      <sz val="14"/>
      <name val="Calibri"/>
      <family val="2"/>
    </font>
    <font>
      <sz val="12"/>
      <name val="Calibri"/>
      <family val="2"/>
    </font>
    <font>
      <sz val="14"/>
      <color theme="0"/>
      <name val="Calibri"/>
      <family val="2"/>
    </font>
    <font>
      <sz val="14"/>
      <color rgb="FF250E62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name val="Calibri"/>
      <family val="2"/>
    </font>
    <font>
      <b/>
      <u/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0"/>
      <color theme="7" tint="-0.499984740745262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indexed="9"/>
      <name val="Calibri"/>
      <family val="2"/>
    </font>
    <font>
      <b/>
      <sz val="12"/>
      <color theme="0"/>
      <name val="Calibri"/>
      <family val="2"/>
    </font>
    <font>
      <b/>
      <sz val="14"/>
      <color rgb="FF250E62"/>
      <name val="Calibri"/>
      <family val="2"/>
    </font>
    <font>
      <sz val="14"/>
      <color indexed="56"/>
      <name val="Calibri"/>
      <family val="2"/>
    </font>
    <font>
      <sz val="12"/>
      <color theme="4" tint="-0.499984740745262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</font>
    <font>
      <b/>
      <sz val="14"/>
      <color theme="4" tint="-0.499984740745262"/>
      <name val="Calibri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b/>
      <u/>
      <sz val="12"/>
      <color theme="0"/>
      <name val="Calibri"/>
      <family val="2"/>
    </font>
    <font>
      <u/>
      <sz val="10"/>
      <color theme="0"/>
      <name val="Calibri"/>
      <family val="2"/>
    </font>
    <font>
      <sz val="12"/>
      <color theme="0"/>
      <name val="Calibri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22"/>
      <name val="Arial"/>
      <family val="2"/>
    </font>
    <font>
      <b/>
      <sz val="18"/>
      <name val="Calibri"/>
      <family val="2"/>
    </font>
    <font>
      <b/>
      <sz val="24"/>
      <name val="Calibri"/>
      <family val="2"/>
    </font>
    <font>
      <b/>
      <sz val="22"/>
      <color theme="0"/>
      <name val="Calibri"/>
      <family val="2"/>
    </font>
    <font>
      <sz val="22"/>
      <color theme="0"/>
      <name val="Calibri"/>
      <family val="2"/>
    </font>
    <font>
      <sz val="9"/>
      <color indexed="81"/>
      <name val="Tahoma"/>
      <charset val="1"/>
    </font>
    <font>
      <b/>
      <sz val="16"/>
      <color theme="0"/>
      <name val="Calibri"/>
      <family val="2"/>
    </font>
    <font>
      <b/>
      <sz val="16"/>
      <color indexed="56"/>
      <name val="Calibri"/>
      <family val="2"/>
    </font>
    <font>
      <b/>
      <u/>
      <sz val="12"/>
      <color theme="5" tint="-0.249977111117893"/>
      <name val="Calibri"/>
      <family val="2"/>
    </font>
    <font>
      <b/>
      <sz val="24"/>
      <color indexed="56"/>
      <name val="Calibri"/>
      <family val="2"/>
    </font>
    <font>
      <b/>
      <u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2" applyFont="1"/>
    <xf numFmtId="0" fontId="3" fillId="0" borderId="0" xfId="2" applyFont="1"/>
    <xf numFmtId="0" fontId="4" fillId="3" borderId="0" xfId="2" applyFont="1" applyFill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4" borderId="0" xfId="2" applyFont="1" applyFill="1" applyAlignment="1">
      <alignment vertical="center" wrapText="1"/>
    </xf>
    <xf numFmtId="0" fontId="5" fillId="3" borderId="0" xfId="2" applyFont="1" applyFill="1" applyAlignment="1">
      <alignment vertical="center" wrapText="1"/>
    </xf>
    <xf numFmtId="0" fontId="5" fillId="4" borderId="0" xfId="2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7" fillId="3" borderId="0" xfId="2" applyFont="1" applyFill="1" applyAlignment="1">
      <alignment horizontal="left" vertical="center" wrapText="1"/>
    </xf>
    <xf numFmtId="44" fontId="9" fillId="4" borderId="0" xfId="2" applyNumberFormat="1" applyFont="1" applyFill="1" applyAlignment="1">
      <alignment vertical="center" wrapText="1"/>
    </xf>
    <xf numFmtId="44" fontId="4" fillId="4" borderId="0" xfId="2" applyNumberFormat="1" applyFont="1" applyFill="1" applyAlignment="1">
      <alignment vertical="center" wrapText="1"/>
    </xf>
    <xf numFmtId="0" fontId="9" fillId="4" borderId="0" xfId="2" applyFont="1" applyFill="1" applyAlignment="1">
      <alignment vertical="center" wrapText="1"/>
    </xf>
    <xf numFmtId="0" fontId="10" fillId="3" borderId="0" xfId="2" applyFont="1" applyFill="1" applyAlignment="1">
      <alignment horizontal="justify" vertical="center" wrapText="1"/>
    </xf>
    <xf numFmtId="165" fontId="6" fillId="0" borderId="0" xfId="2" applyNumberFormat="1" applyFont="1" applyAlignment="1">
      <alignment horizontal="center" vertical="center" wrapText="1"/>
    </xf>
    <xf numFmtId="44" fontId="9" fillId="4" borderId="1" xfId="2" applyNumberFormat="1" applyFont="1" applyFill="1" applyBorder="1" applyAlignment="1">
      <alignment horizontal="center" vertical="center" wrapText="1"/>
    </xf>
    <xf numFmtId="44" fontId="9" fillId="5" borderId="1" xfId="2" applyNumberFormat="1" applyFont="1" applyFill="1" applyBorder="1" applyAlignment="1">
      <alignment horizontal="center" vertical="center" wrapText="1"/>
    </xf>
    <xf numFmtId="0" fontId="13" fillId="3" borderId="0" xfId="2" applyFont="1" applyFill="1"/>
    <xf numFmtId="0" fontId="13" fillId="0" borderId="0" xfId="2" applyFont="1"/>
    <xf numFmtId="0" fontId="13" fillId="0" borderId="10" xfId="2" applyFont="1" applyBorder="1"/>
    <xf numFmtId="0" fontId="1" fillId="0" borderId="4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15" fillId="0" borderId="0" xfId="2" applyFont="1"/>
    <xf numFmtId="0" fontId="2" fillId="0" borderId="0" xfId="2" applyFont="1" applyAlignment="1">
      <alignment horizontal="center" vertical="center"/>
    </xf>
    <xf numFmtId="0" fontId="17" fillId="2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44" fontId="2" fillId="0" borderId="1" xfId="1" applyFont="1" applyBorder="1" applyAlignment="1" applyProtection="1">
      <alignment horizont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19" fillId="2" borderId="1" xfId="4" applyFont="1" applyFill="1" applyBorder="1" applyAlignment="1">
      <alignment horizontal="left" vertical="center" wrapText="1"/>
    </xf>
    <xf numFmtId="0" fontId="19" fillId="0" borderId="0" xfId="2" applyFont="1" applyAlignment="1">
      <alignment horizontal="center"/>
    </xf>
    <xf numFmtId="44" fontId="19" fillId="2" borderId="1" xfId="2" applyNumberFormat="1" applyFont="1" applyFill="1" applyBorder="1" applyAlignment="1">
      <alignment horizontal="center" vertical="center"/>
    </xf>
    <xf numFmtId="0" fontId="19" fillId="0" borderId="0" xfId="2" applyFont="1"/>
    <xf numFmtId="0" fontId="21" fillId="7" borderId="1" xfId="4" applyFont="1" applyFill="1" applyBorder="1" applyAlignment="1">
      <alignment vertical="center" wrapText="1"/>
    </xf>
    <xf numFmtId="44" fontId="3" fillId="7" borderId="9" xfId="1" applyFont="1" applyFill="1" applyBorder="1" applyAlignment="1" applyProtection="1">
      <alignment horizontal="center" vertical="center"/>
    </xf>
    <xf numFmtId="0" fontId="2" fillId="6" borderId="1" xfId="4" applyFont="1" applyFill="1" applyBorder="1" applyAlignment="1">
      <alignment vertical="center" wrapText="1"/>
    </xf>
    <xf numFmtId="0" fontId="22" fillId="7" borderId="1" xfId="4" applyFont="1" applyFill="1" applyBorder="1" applyAlignment="1">
      <alignment vertical="center" wrapText="1"/>
    </xf>
    <xf numFmtId="0" fontId="2" fillId="6" borderId="1" xfId="4" applyFont="1" applyFill="1" applyBorder="1" applyAlignment="1">
      <alignment horizontal="left" vertical="center" wrapText="1"/>
    </xf>
    <xf numFmtId="0" fontId="17" fillId="2" borderId="1" xfId="2" applyFont="1" applyFill="1" applyBorder="1" applyAlignment="1">
      <alignment horizontal="center" vertical="center"/>
    </xf>
    <xf numFmtId="44" fontId="2" fillId="0" borderId="0" xfId="1" applyFont="1" applyBorder="1" applyProtection="1"/>
    <xf numFmtId="0" fontId="3" fillId="0" borderId="0" xfId="4" applyFont="1" applyAlignment="1">
      <alignment vertical="center" wrapText="1"/>
    </xf>
    <xf numFmtId="0" fontId="2" fillId="7" borderId="1" xfId="2" applyFont="1" applyFill="1" applyBorder="1" applyAlignment="1">
      <alignment horizontal="left" vertical="center" wrapText="1"/>
    </xf>
    <xf numFmtId="44" fontId="2" fillId="7" borderId="1" xfId="2" applyNumberFormat="1" applyFont="1" applyFill="1" applyBorder="1" applyAlignment="1">
      <alignment horizontal="left" vertical="center" wrapText="1"/>
    </xf>
    <xf numFmtId="0" fontId="2" fillId="0" borderId="1" xfId="4" applyFont="1" applyBorder="1" applyAlignment="1">
      <alignment vertical="center" wrapText="1"/>
    </xf>
    <xf numFmtId="0" fontId="2" fillId="0" borderId="1" xfId="2" applyFont="1" applyBorder="1" applyAlignment="1">
      <alignment vertical="center" wrapText="1"/>
    </xf>
    <xf numFmtId="0" fontId="19" fillId="0" borderId="0" xfId="2" applyFont="1" applyAlignment="1">
      <alignment horizontal="center" vertical="center"/>
    </xf>
    <xf numFmtId="44" fontId="2" fillId="0" borderId="1" xfId="1" applyFont="1" applyFill="1" applyBorder="1" applyAlignment="1" applyProtection="1">
      <alignment horizontal="center"/>
    </xf>
    <xf numFmtId="44" fontId="2" fillId="0" borderId="9" xfId="1" applyFont="1" applyFill="1" applyBorder="1" applyAlignment="1" applyProtection="1">
      <alignment horizontal="center" vertical="center"/>
    </xf>
    <xf numFmtId="44" fontId="2" fillId="0" borderId="1" xfId="1" applyFont="1" applyFill="1" applyBorder="1" applyProtection="1"/>
    <xf numFmtId="44" fontId="2" fillId="11" borderId="1" xfId="1" applyFont="1" applyFill="1" applyBorder="1" applyAlignment="1" applyProtection="1">
      <alignment horizontal="center"/>
    </xf>
    <xf numFmtId="0" fontId="15" fillId="0" borderId="1" xfId="4" applyFont="1" applyBorder="1" applyAlignment="1">
      <alignment vertical="center" wrapText="1"/>
    </xf>
    <xf numFmtId="0" fontId="2" fillId="9" borderId="0" xfId="2" applyFont="1" applyFill="1" applyAlignment="1">
      <alignment horizontal="center"/>
    </xf>
    <xf numFmtId="0" fontId="2" fillId="9" borderId="0" xfId="2" applyFont="1" applyFill="1"/>
    <xf numFmtId="0" fontId="24" fillId="2" borderId="1" xfId="4" applyFont="1" applyFill="1" applyBorder="1" applyAlignment="1">
      <alignment vertical="center" wrapText="1"/>
    </xf>
    <xf numFmtId="9" fontId="2" fillId="0" borderId="1" xfId="5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right" vertical="center"/>
    </xf>
    <xf numFmtId="44" fontId="29" fillId="0" borderId="0" xfId="1" applyFont="1" applyAlignment="1">
      <alignment vertical="center"/>
    </xf>
    <xf numFmtId="44" fontId="27" fillId="6" borderId="25" xfId="1" applyFont="1" applyFill="1" applyBorder="1" applyAlignment="1" applyProtection="1">
      <alignment horizontal="right" vertical="center"/>
    </xf>
    <xf numFmtId="44" fontId="27" fillId="6" borderId="26" xfId="1" applyFont="1" applyFill="1" applyBorder="1" applyAlignment="1" applyProtection="1">
      <alignment horizontal="right" vertical="center"/>
    </xf>
    <xf numFmtId="0" fontId="20" fillId="12" borderId="0" xfId="2" applyFont="1" applyFill="1" applyAlignment="1">
      <alignment horizontal="center" vertical="center" wrapText="1"/>
    </xf>
    <xf numFmtId="44" fontId="19" fillId="11" borderId="1" xfId="2" applyNumberFormat="1" applyFont="1" applyFill="1" applyBorder="1" applyAlignment="1">
      <alignment horizontal="center" vertical="center"/>
    </xf>
    <xf numFmtId="44" fontId="3" fillId="11" borderId="9" xfId="1" applyFont="1" applyFill="1" applyBorder="1" applyAlignment="1" applyProtection="1">
      <alignment horizontal="center" vertical="center"/>
    </xf>
    <xf numFmtId="44" fontId="2" fillId="11" borderId="9" xfId="1" applyFont="1" applyFill="1" applyBorder="1" applyAlignment="1" applyProtection="1">
      <alignment horizontal="center" vertical="center"/>
    </xf>
    <xf numFmtId="0" fontId="24" fillId="8" borderId="1" xfId="4" applyFont="1" applyFill="1" applyBorder="1" applyAlignment="1">
      <alignment vertical="center" wrapText="1"/>
    </xf>
    <xf numFmtId="0" fontId="2" fillId="9" borderId="28" xfId="2" applyFont="1" applyFill="1" applyBorder="1" applyAlignment="1">
      <alignment horizontal="center"/>
    </xf>
    <xf numFmtId="0" fontId="2" fillId="9" borderId="9" xfId="2" applyFont="1" applyFill="1" applyBorder="1" applyAlignment="1">
      <alignment horizontal="center"/>
    </xf>
    <xf numFmtId="0" fontId="1" fillId="0" borderId="16" xfId="2" applyBorder="1" applyAlignment="1">
      <alignment vertical="center"/>
    </xf>
    <xf numFmtId="0" fontId="1" fillId="0" borderId="23" xfId="2" applyBorder="1" applyAlignment="1">
      <alignment horizontal="left" vertical="center" wrapText="1"/>
    </xf>
    <xf numFmtId="0" fontId="1" fillId="0" borderId="24" xfId="2" applyBorder="1" applyAlignment="1">
      <alignment vertical="center"/>
    </xf>
    <xf numFmtId="0" fontId="2" fillId="11" borderId="0" xfId="2" applyFont="1" applyFill="1" applyAlignment="1">
      <alignment horizontal="center" vertical="center"/>
    </xf>
    <xf numFmtId="44" fontId="3" fillId="7" borderId="1" xfId="2" applyNumberFormat="1" applyFont="1" applyFill="1" applyBorder="1" applyAlignment="1">
      <alignment horizontal="left" vertical="center" wrapText="1"/>
    </xf>
    <xf numFmtId="44" fontId="26" fillId="10" borderId="27" xfId="1" applyFont="1" applyFill="1" applyBorder="1" applyAlignment="1" applyProtection="1">
      <alignment horizontal="right" vertical="center"/>
    </xf>
    <xf numFmtId="44" fontId="1" fillId="0" borderId="1" xfId="1" applyFont="1" applyFill="1" applyBorder="1" applyAlignment="1">
      <alignment horizontal="center" vertical="center" wrapText="1"/>
    </xf>
    <xf numFmtId="44" fontId="1" fillId="0" borderId="16" xfId="1" applyFont="1" applyFill="1" applyBorder="1" applyAlignment="1">
      <alignment horizontal="center" vertical="center" wrapText="1"/>
    </xf>
    <xf numFmtId="44" fontId="1" fillId="6" borderId="17" xfId="1" applyFont="1" applyFill="1" applyBorder="1" applyAlignment="1" applyProtection="1">
      <alignment horizontal="right" vertical="center"/>
    </xf>
    <xf numFmtId="44" fontId="1" fillId="6" borderId="11" xfId="1" applyFont="1" applyFill="1" applyBorder="1" applyAlignment="1" applyProtection="1">
      <alignment horizontal="right" vertical="center"/>
    </xf>
    <xf numFmtId="44" fontId="1" fillId="6" borderId="18" xfId="1" applyFont="1" applyFill="1" applyBorder="1" applyAlignment="1" applyProtection="1">
      <alignment horizontal="right" vertical="center"/>
    </xf>
    <xf numFmtId="44" fontId="1" fillId="6" borderId="19" xfId="1" applyFont="1" applyFill="1" applyBorder="1" applyAlignment="1" applyProtection="1">
      <alignment horizontal="right" vertical="center"/>
    </xf>
    <xf numFmtId="44" fontId="1" fillId="6" borderId="20" xfId="1" applyFont="1" applyFill="1" applyBorder="1" applyAlignment="1" applyProtection="1">
      <alignment horizontal="right" vertical="center"/>
    </xf>
    <xf numFmtId="44" fontId="1" fillId="6" borderId="21" xfId="1" applyFont="1" applyFill="1" applyBorder="1" applyAlignment="1" applyProtection="1">
      <alignment horizontal="right" vertical="center"/>
    </xf>
    <xf numFmtId="44" fontId="1" fillId="0" borderId="15" xfId="1" applyFont="1" applyFill="1" applyBorder="1" applyAlignment="1">
      <alignment horizontal="center" vertical="center" wrapText="1"/>
    </xf>
    <xf numFmtId="14" fontId="33" fillId="10" borderId="1" xfId="2" applyNumberFormat="1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0" fontId="32" fillId="0" borderId="8" xfId="2" applyFont="1" applyBorder="1" applyAlignment="1">
      <alignment horizontal="center" vertical="center" wrapText="1"/>
    </xf>
    <xf numFmtId="0" fontId="33" fillId="10" borderId="1" xfId="2" applyFont="1" applyFill="1" applyBorder="1" applyAlignment="1">
      <alignment horizontal="center" vertical="center" wrapText="1"/>
    </xf>
    <xf numFmtId="44" fontId="35" fillId="0" borderId="1" xfId="1" applyFont="1" applyFill="1" applyBorder="1" applyAlignment="1" applyProtection="1">
      <alignment horizontal="center" vertical="center" wrapText="1"/>
      <protection locked="0"/>
    </xf>
    <xf numFmtId="0" fontId="34" fillId="0" borderId="1" xfId="2" applyFont="1" applyBorder="1" applyAlignment="1" applyProtection="1">
      <alignment horizontal="center" vertical="center" wrapText="1"/>
      <protection locked="0"/>
    </xf>
    <xf numFmtId="0" fontId="1" fillId="0" borderId="2" xfId="2" applyBorder="1" applyAlignment="1">
      <alignment vertical="center"/>
    </xf>
    <xf numFmtId="0" fontId="1" fillId="0" borderId="29" xfId="2" applyBorder="1" applyAlignment="1">
      <alignment vertical="center" wrapText="1"/>
    </xf>
    <xf numFmtId="0" fontId="1" fillId="0" borderId="1" xfId="2" applyBorder="1" applyAlignment="1">
      <alignment vertical="center"/>
    </xf>
    <xf numFmtId="44" fontId="3" fillId="2" borderId="1" xfId="2" applyNumberFormat="1" applyFont="1" applyFill="1" applyBorder="1" applyAlignment="1">
      <alignment horizontal="center"/>
    </xf>
    <xf numFmtId="0" fontId="3" fillId="9" borderId="0" xfId="2" applyFont="1" applyFill="1" applyAlignment="1">
      <alignment horizontal="center"/>
    </xf>
    <xf numFmtId="0" fontId="3" fillId="9" borderId="8" xfId="2" applyFont="1" applyFill="1" applyBorder="1" applyAlignment="1">
      <alignment horizontal="center"/>
    </xf>
    <xf numFmtId="0" fontId="3" fillId="9" borderId="0" xfId="2" applyFont="1" applyFill="1"/>
    <xf numFmtId="44" fontId="17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wrapText="1"/>
    </xf>
    <xf numFmtId="0" fontId="1" fillId="0" borderId="0" xfId="2" applyAlignment="1">
      <alignment vertical="center"/>
    </xf>
    <xf numFmtId="44" fontId="0" fillId="0" borderId="0" xfId="1" applyFont="1" applyAlignment="1">
      <alignment vertical="center"/>
    </xf>
    <xf numFmtId="44" fontId="1" fillId="0" borderId="0" xfId="2" applyNumberFormat="1" applyAlignment="1">
      <alignment vertical="center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44" fontId="16" fillId="0" borderId="0" xfId="1" applyFont="1" applyAlignment="1">
      <alignment vertical="center"/>
    </xf>
    <xf numFmtId="0" fontId="1" fillId="0" borderId="0" xfId="2" applyAlignment="1">
      <alignment vertical="center" wrapText="1"/>
    </xf>
    <xf numFmtId="9" fontId="30" fillId="0" borderId="1" xfId="5" applyFont="1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4" fontId="31" fillId="13" borderId="9" xfId="1" applyFont="1" applyFill="1" applyBorder="1" applyAlignment="1">
      <alignment vertical="center"/>
    </xf>
    <xf numFmtId="44" fontId="0" fillId="0" borderId="9" xfId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31" fillId="15" borderId="31" xfId="1" applyFont="1" applyFill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9" fontId="30" fillId="11" borderId="1" xfId="5" applyFont="1" applyFill="1" applyBorder="1" applyAlignment="1">
      <alignment horizontal="center" vertical="center"/>
    </xf>
    <xf numFmtId="44" fontId="0" fillId="0" borderId="9" xfId="1" applyFont="1" applyBorder="1" applyAlignment="1">
      <alignment vertical="center"/>
    </xf>
    <xf numFmtId="0" fontId="28" fillId="0" borderId="0" xfId="2" applyFont="1" applyAlignment="1">
      <alignment vertical="center"/>
    </xf>
    <xf numFmtId="0" fontId="37" fillId="4" borderId="9" xfId="2" applyFont="1" applyFill="1" applyBorder="1" applyAlignment="1">
      <alignment horizontal="center" vertical="center" wrapText="1"/>
    </xf>
    <xf numFmtId="170" fontId="0" fillId="0" borderId="0" xfId="1" applyNumberFormat="1" applyFont="1" applyAlignment="1">
      <alignment vertical="center"/>
    </xf>
    <xf numFmtId="44" fontId="8" fillId="0" borderId="0" xfId="1" applyFont="1" applyBorder="1" applyAlignment="1">
      <alignment horizontal="center" vertical="center" wrapText="1"/>
    </xf>
    <xf numFmtId="44" fontId="34" fillId="0" borderId="0" xfId="1" applyFont="1" applyBorder="1" applyAlignment="1">
      <alignment horizontal="center" vertical="center" wrapText="1"/>
    </xf>
    <xf numFmtId="0" fontId="34" fillId="0" borderId="15" xfId="2" applyFont="1" applyBorder="1" applyAlignment="1" applyProtection="1">
      <alignment horizontal="center" vertical="center" wrapText="1"/>
      <protection locked="0"/>
    </xf>
    <xf numFmtId="0" fontId="34" fillId="0" borderId="16" xfId="2" applyFont="1" applyBorder="1" applyAlignment="1" applyProtection="1">
      <alignment horizontal="center" vertical="center" wrapText="1"/>
      <protection locked="0"/>
    </xf>
    <xf numFmtId="44" fontId="35" fillId="0" borderId="15" xfId="1" applyFont="1" applyFill="1" applyBorder="1" applyAlignment="1" applyProtection="1">
      <alignment horizontal="center" vertical="center" wrapText="1"/>
      <protection locked="0"/>
    </xf>
    <xf numFmtId="44" fontId="35" fillId="0" borderId="16" xfId="1" applyFont="1" applyFill="1" applyBorder="1" applyAlignment="1" applyProtection="1">
      <alignment horizontal="center" vertical="center" wrapText="1"/>
      <protection locked="0"/>
    </xf>
    <xf numFmtId="44" fontId="8" fillId="0" borderId="22" xfId="1" applyFont="1" applyBorder="1" applyAlignment="1">
      <alignment horizontal="center" vertical="center" wrapText="1"/>
    </xf>
    <xf numFmtId="44" fontId="8" fillId="0" borderId="23" xfId="1" applyFont="1" applyBorder="1" applyAlignment="1">
      <alignment horizontal="center" vertical="center" wrapText="1"/>
    </xf>
    <xf numFmtId="44" fontId="8" fillId="0" borderId="24" xfId="1" applyFont="1" applyBorder="1" applyAlignment="1">
      <alignment horizontal="center" vertical="center" wrapText="1"/>
    </xf>
    <xf numFmtId="44" fontId="34" fillId="0" borderId="22" xfId="1" applyFont="1" applyBorder="1" applyAlignment="1">
      <alignment horizontal="center" vertical="center" wrapText="1"/>
    </xf>
    <xf numFmtId="44" fontId="34" fillId="0" borderId="24" xfId="1" applyFont="1" applyBorder="1" applyAlignment="1">
      <alignment horizontal="center" vertical="center" wrapText="1"/>
    </xf>
    <xf numFmtId="44" fontId="34" fillId="0" borderId="32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3" fillId="16" borderId="1" xfId="2" applyFont="1" applyFill="1" applyBorder="1" applyAlignment="1">
      <alignment horizontal="center" vertical="center" wrapText="1"/>
    </xf>
    <xf numFmtId="14" fontId="33" fillId="16" borderId="1" xfId="2" applyNumberFormat="1" applyFont="1" applyFill="1" applyBorder="1" applyAlignment="1">
      <alignment horizontal="center" vertical="center" wrapText="1"/>
    </xf>
    <xf numFmtId="167" fontId="15" fillId="6" borderId="0" xfId="2" applyNumberFormat="1" applyFont="1" applyFill="1" applyAlignment="1">
      <alignment horizontal="center" vertical="center"/>
    </xf>
    <xf numFmtId="164" fontId="1" fillId="0" borderId="0" xfId="2" applyNumberFormat="1" applyAlignment="1">
      <alignment horizontal="center" vertical="center"/>
    </xf>
    <xf numFmtId="172" fontId="1" fillId="0" borderId="1" xfId="2" quotePrefix="1" applyNumberFormat="1" applyBorder="1" applyAlignment="1">
      <alignment horizontal="center" vertical="center" wrapText="1"/>
    </xf>
    <xf numFmtId="44" fontId="35" fillId="14" borderId="1" xfId="2" applyNumberFormat="1" applyFont="1" applyFill="1" applyBorder="1" applyAlignment="1" applyProtection="1">
      <alignment horizontal="center" vertical="center" wrapText="1"/>
      <protection locked="0"/>
    </xf>
    <xf numFmtId="44" fontId="35" fillId="14" borderId="16" xfId="2" applyNumberFormat="1" applyFont="1" applyFill="1" applyBorder="1" applyAlignment="1" applyProtection="1">
      <alignment horizontal="center" vertical="center" wrapText="1"/>
      <protection locked="0"/>
    </xf>
    <xf numFmtId="44" fontId="35" fillId="14" borderId="15" xfId="2" applyNumberFormat="1" applyFont="1" applyFill="1" applyBorder="1" applyAlignment="1" applyProtection="1">
      <alignment horizontal="center" vertical="center" wrapText="1"/>
      <protection locked="0"/>
    </xf>
    <xf numFmtId="44" fontId="35" fillId="14" borderId="16" xfId="1" applyFont="1" applyFill="1" applyBorder="1" applyAlignment="1" applyProtection="1">
      <alignment horizontal="center" vertical="center" wrapText="1"/>
      <protection locked="0"/>
    </xf>
    <xf numFmtId="44" fontId="7" fillId="0" borderId="24" xfId="1" applyFont="1" applyFill="1" applyBorder="1" applyAlignment="1" applyProtection="1">
      <alignment horizontal="center" vertical="center" wrapText="1"/>
      <protection locked="0"/>
    </xf>
    <xf numFmtId="44" fontId="35" fillId="0" borderId="15" xfId="2" applyNumberFormat="1" applyFont="1" applyBorder="1" applyAlignment="1" applyProtection="1">
      <alignment horizontal="center" vertical="center" wrapText="1"/>
      <protection locked="0"/>
    </xf>
    <xf numFmtId="9" fontId="30" fillId="14" borderId="1" xfId="5" applyFont="1" applyFill="1" applyBorder="1" applyAlignment="1">
      <alignment horizontal="center" vertical="center"/>
    </xf>
    <xf numFmtId="3" fontId="15" fillId="14" borderId="1" xfId="2" applyNumberFormat="1" applyFont="1" applyFill="1" applyBorder="1" applyAlignment="1">
      <alignment horizontal="right" vertical="center"/>
    </xf>
    <xf numFmtId="44" fontId="15" fillId="14" borderId="1" xfId="1" applyFont="1" applyFill="1" applyBorder="1" applyAlignment="1" applyProtection="1">
      <alignment horizontal="right" vertical="center"/>
    </xf>
    <xf numFmtId="166" fontId="15" fillId="14" borderId="1" xfId="2" applyNumberFormat="1" applyFont="1" applyFill="1" applyBorder="1" applyAlignment="1">
      <alignment horizontal="right" vertical="center"/>
    </xf>
    <xf numFmtId="167" fontId="15" fillId="14" borderId="1" xfId="2" applyNumberFormat="1" applyFont="1" applyFill="1" applyBorder="1" applyAlignment="1">
      <alignment horizontal="right" vertical="center"/>
    </xf>
    <xf numFmtId="166" fontId="15" fillId="0" borderId="1" xfId="2" applyNumberFormat="1" applyFont="1" applyBorder="1" applyAlignment="1">
      <alignment horizontal="right" vertical="center"/>
    </xf>
    <xf numFmtId="167" fontId="15" fillId="0" borderId="1" xfId="2" applyNumberFormat="1" applyFont="1" applyBorder="1" applyAlignment="1">
      <alignment horizontal="right" vertical="center"/>
    </xf>
    <xf numFmtId="44" fontId="15" fillId="0" borderId="1" xfId="1" applyFont="1" applyFill="1" applyBorder="1" applyAlignment="1" applyProtection="1">
      <alignment horizontal="right" vertical="center"/>
    </xf>
    <xf numFmtId="44" fontId="15" fillId="6" borderId="1" xfId="1" applyFont="1" applyFill="1" applyBorder="1" applyAlignment="1" applyProtection="1">
      <alignment horizontal="right" vertical="center"/>
    </xf>
    <xf numFmtId="166" fontId="15" fillId="6" borderId="1" xfId="2" applyNumberFormat="1" applyFont="1" applyFill="1" applyBorder="1" applyAlignment="1">
      <alignment horizontal="right" vertical="center"/>
    </xf>
    <xf numFmtId="167" fontId="15" fillId="6" borderId="1" xfId="2" applyNumberFormat="1" applyFont="1" applyFill="1" applyBorder="1" applyAlignment="1">
      <alignment horizontal="right" vertical="center"/>
    </xf>
    <xf numFmtId="3" fontId="15" fillId="11" borderId="1" xfId="2" applyNumberFormat="1" applyFont="1" applyFill="1" applyBorder="1" applyAlignment="1">
      <alignment horizontal="right" vertical="center"/>
    </xf>
    <xf numFmtId="44" fontId="15" fillId="11" borderId="1" xfId="1" applyFont="1" applyFill="1" applyBorder="1" applyAlignment="1" applyProtection="1">
      <alignment horizontal="right" vertical="center"/>
    </xf>
    <xf numFmtId="167" fontId="15" fillId="11" borderId="1" xfId="2" applyNumberFormat="1" applyFont="1" applyFill="1" applyBorder="1" applyAlignment="1">
      <alignment horizontal="right" vertical="center"/>
    </xf>
    <xf numFmtId="166" fontId="15" fillId="5" borderId="1" xfId="2" applyNumberFormat="1" applyFont="1" applyFill="1" applyBorder="1" applyAlignment="1">
      <alignment horizontal="center" vertical="center"/>
    </xf>
    <xf numFmtId="167" fontId="15" fillId="5" borderId="1" xfId="2" applyNumberFormat="1" applyFont="1" applyFill="1" applyBorder="1" applyAlignment="1">
      <alignment horizontal="center" vertical="center"/>
    </xf>
    <xf numFmtId="44" fontId="15" fillId="5" borderId="1" xfId="1" applyFont="1" applyFill="1" applyBorder="1" applyAlignment="1" applyProtection="1">
      <alignment horizontal="center" vertical="center"/>
    </xf>
    <xf numFmtId="44" fontId="15" fillId="5" borderId="1" xfId="1" applyFont="1" applyFill="1" applyBorder="1" applyAlignment="1" applyProtection="1">
      <alignment horizontal="right" vertical="center"/>
    </xf>
    <xf numFmtId="0" fontId="34" fillId="0" borderId="2" xfId="2" applyFont="1" applyBorder="1" applyAlignment="1" applyProtection="1">
      <alignment horizontal="center" vertical="center" wrapText="1"/>
      <protection locked="0"/>
    </xf>
    <xf numFmtId="44" fontId="35" fillId="0" borderId="2" xfId="1" applyFont="1" applyFill="1" applyBorder="1" applyAlignment="1" applyProtection="1">
      <alignment horizontal="center" vertical="center" wrapText="1"/>
      <protection locked="0"/>
    </xf>
    <xf numFmtId="44" fontId="35" fillId="14" borderId="2" xfId="2" applyNumberFormat="1" applyFont="1" applyFill="1" applyBorder="1" applyAlignment="1" applyProtection="1">
      <alignment horizontal="center" vertical="center" wrapText="1"/>
      <protection locked="0"/>
    </xf>
    <xf numFmtId="0" fontId="34" fillId="0" borderId="4" xfId="2" applyFont="1" applyBorder="1" applyAlignment="1" applyProtection="1">
      <alignment horizontal="center" vertical="center" wrapText="1"/>
      <protection locked="0"/>
    </xf>
    <xf numFmtId="44" fontId="35" fillId="0" borderId="4" xfId="1" applyFont="1" applyFill="1" applyBorder="1" applyAlignment="1" applyProtection="1">
      <alignment horizontal="center" vertical="center" wrapText="1"/>
      <protection locked="0"/>
    </xf>
    <xf numFmtId="44" fontId="7" fillId="0" borderId="33" xfId="1" applyFont="1" applyFill="1" applyBorder="1" applyAlignment="1" applyProtection="1">
      <alignment horizontal="center" vertical="center" wrapText="1"/>
      <protection locked="0"/>
    </xf>
    <xf numFmtId="44" fontId="34" fillId="0" borderId="23" xfId="1" applyFont="1" applyBorder="1" applyAlignment="1">
      <alignment horizontal="center" vertical="center" wrapText="1"/>
    </xf>
    <xf numFmtId="44" fontId="28" fillId="2" borderId="27" xfId="1" applyFont="1" applyFill="1" applyBorder="1" applyAlignment="1" applyProtection="1">
      <alignment horizontal="right" vertical="center"/>
    </xf>
    <xf numFmtId="0" fontId="27" fillId="0" borderId="34" xfId="2" applyFont="1" applyBorder="1" applyAlignment="1">
      <alignment horizontal="center" vertical="center" wrapText="1"/>
    </xf>
    <xf numFmtId="0" fontId="27" fillId="0" borderId="35" xfId="2" applyFont="1" applyBorder="1" applyAlignment="1">
      <alignment horizontal="center" vertical="center" wrapText="1"/>
    </xf>
    <xf numFmtId="0" fontId="1" fillId="0" borderId="36" xfId="2" applyBorder="1" applyAlignment="1">
      <alignment horizontal="center" vertical="center" wrapText="1"/>
    </xf>
    <xf numFmtId="172" fontId="1" fillId="0" borderId="15" xfId="2" quotePrefix="1" applyNumberFormat="1" applyBorder="1" applyAlignment="1">
      <alignment horizontal="center" vertical="center" wrapText="1"/>
    </xf>
    <xf numFmtId="172" fontId="1" fillId="0" borderId="22" xfId="2" quotePrefix="1" applyNumberFormat="1" applyBorder="1" applyAlignment="1">
      <alignment horizontal="center" vertical="center" wrapText="1"/>
    </xf>
    <xf numFmtId="44" fontId="2" fillId="14" borderId="1" xfId="1" applyFont="1" applyFill="1" applyBorder="1" applyProtection="1"/>
    <xf numFmtId="44" fontId="2" fillId="14" borderId="9" xfId="1" applyFont="1" applyFill="1" applyBorder="1" applyAlignment="1" applyProtection="1">
      <alignment horizontal="center" vertical="center"/>
    </xf>
    <xf numFmtId="0" fontId="1" fillId="0" borderId="28" xfId="2" applyBorder="1" applyAlignment="1">
      <alignment horizontal="center" vertical="center" wrapText="1"/>
    </xf>
    <xf numFmtId="0" fontId="1" fillId="0" borderId="28" xfId="2" applyBorder="1" applyAlignment="1">
      <alignment vertical="center" wrapText="1"/>
    </xf>
    <xf numFmtId="0" fontId="48" fillId="17" borderId="1" xfId="2" applyFont="1" applyFill="1" applyBorder="1" applyAlignment="1">
      <alignment horizontal="center" vertical="center" wrapText="1"/>
    </xf>
    <xf numFmtId="0" fontId="40" fillId="17" borderId="1" xfId="2" applyFont="1" applyFill="1" applyBorder="1" applyAlignment="1">
      <alignment horizontal="right" vertical="center" wrapText="1"/>
    </xf>
    <xf numFmtId="0" fontId="9" fillId="17" borderId="0" xfId="2" applyFont="1" applyFill="1" applyAlignment="1">
      <alignment vertical="center" wrapText="1"/>
    </xf>
    <xf numFmtId="0" fontId="2" fillId="0" borderId="1" xfId="2" applyFont="1" applyBorder="1"/>
    <xf numFmtId="0" fontId="12" fillId="0" borderId="10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44" fontId="4" fillId="0" borderId="0" xfId="2" applyNumberFormat="1" applyFont="1" applyAlignment="1">
      <alignment vertical="center" wrapText="1"/>
    </xf>
    <xf numFmtId="3" fontId="15" fillId="0" borderId="1" xfId="2" applyNumberFormat="1" applyFont="1" applyFill="1" applyBorder="1" applyAlignment="1">
      <alignment horizontal="right" vertical="center"/>
    </xf>
    <xf numFmtId="4" fontId="15" fillId="0" borderId="1" xfId="2" applyNumberFormat="1" applyFont="1" applyFill="1" applyBorder="1" applyAlignment="1">
      <alignment horizontal="right" vertical="center"/>
    </xf>
    <xf numFmtId="167" fontId="15" fillId="0" borderId="1" xfId="2" applyNumberFormat="1" applyFont="1" applyFill="1" applyBorder="1" applyAlignment="1">
      <alignment horizontal="right" vertical="center"/>
    </xf>
    <xf numFmtId="167" fontId="15" fillId="0" borderId="11" xfId="2" applyNumberFormat="1" applyFont="1" applyFill="1" applyBorder="1" applyAlignment="1">
      <alignment horizontal="right" vertical="center"/>
    </xf>
    <xf numFmtId="44" fontId="15" fillId="0" borderId="11" xfId="1" applyFont="1" applyFill="1" applyBorder="1" applyAlignment="1" applyProtection="1">
      <alignment horizontal="right" vertical="center"/>
    </xf>
    <xf numFmtId="166" fontId="15" fillId="0" borderId="1" xfId="2" applyNumberFormat="1" applyFont="1" applyFill="1" applyBorder="1" applyAlignment="1">
      <alignment horizontal="right" vertical="center"/>
    </xf>
    <xf numFmtId="14" fontId="8" fillId="18" borderId="1" xfId="2" applyNumberFormat="1" applyFont="1" applyFill="1" applyBorder="1" applyAlignment="1">
      <alignment horizontal="center" vertical="center" wrapText="1"/>
    </xf>
    <xf numFmtId="174" fontId="40" fillId="7" borderId="4" xfId="3" applyNumberFormat="1" applyFont="1" applyFill="1" applyBorder="1" applyAlignment="1">
      <alignment vertical="center" wrapText="1"/>
    </xf>
    <xf numFmtId="169" fontId="33" fillId="10" borderId="4" xfId="3" applyNumberFormat="1" applyFont="1" applyFill="1" applyBorder="1" applyAlignment="1">
      <alignment vertical="center" wrapText="1"/>
    </xf>
    <xf numFmtId="0" fontId="40" fillId="7" borderId="2" xfId="0" applyFont="1" applyFill="1" applyBorder="1" applyAlignment="1">
      <alignment vertical="center" wrapText="1"/>
    </xf>
    <xf numFmtId="169" fontId="33" fillId="16" borderId="4" xfId="6" applyNumberFormat="1" applyFont="1" applyFill="1" applyBorder="1" applyAlignment="1">
      <alignment vertical="center" wrapText="1"/>
    </xf>
    <xf numFmtId="0" fontId="33" fillId="10" borderId="2" xfId="0" applyFont="1" applyFill="1" applyBorder="1" applyAlignment="1">
      <alignment vertical="center" wrapText="1"/>
    </xf>
    <xf numFmtId="175" fontId="33" fillId="16" borderId="2" xfId="6" applyNumberFormat="1" applyFont="1" applyFill="1" applyBorder="1" applyAlignment="1">
      <alignment vertical="center" wrapText="1"/>
    </xf>
    <xf numFmtId="0" fontId="57" fillId="0" borderId="0" xfId="0" applyFont="1" applyProtection="1">
      <protection locked="0"/>
    </xf>
    <xf numFmtId="0" fontId="0" fillId="0" borderId="0" xfId="0" applyProtection="1">
      <protection locked="0"/>
    </xf>
    <xf numFmtId="0" fontId="58" fillId="0" borderId="0" xfId="0" applyFont="1" applyProtection="1"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wrapText="1"/>
      <protection locked="0"/>
    </xf>
    <xf numFmtId="0" fontId="59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wrapText="1"/>
      <protection locked="0"/>
    </xf>
    <xf numFmtId="9" fontId="30" fillId="3" borderId="1" xfId="5" applyFont="1" applyFill="1" applyBorder="1" applyAlignment="1">
      <alignment horizontal="center" vertical="center"/>
    </xf>
    <xf numFmtId="3" fontId="15" fillId="3" borderId="1" xfId="2" applyNumberFormat="1" applyFont="1" applyFill="1" applyBorder="1" applyAlignment="1">
      <alignment horizontal="right" vertical="center"/>
    </xf>
    <xf numFmtId="167" fontId="15" fillId="3" borderId="1" xfId="2" applyNumberFormat="1" applyFont="1" applyFill="1" applyBorder="1" applyAlignment="1">
      <alignment horizontal="right" vertical="center"/>
    </xf>
    <xf numFmtId="44" fontId="15" fillId="3" borderId="1" xfId="1" applyFont="1" applyFill="1" applyBorder="1" applyAlignment="1" applyProtection="1">
      <alignment horizontal="right" vertical="center"/>
    </xf>
    <xf numFmtId="44" fontId="54" fillId="7" borderId="2" xfId="2" applyNumberFormat="1" applyFont="1" applyFill="1" applyBorder="1" applyAlignment="1" applyProtection="1">
      <alignment horizontal="center" vertical="center" wrapText="1"/>
      <protection locked="0"/>
    </xf>
    <xf numFmtId="44" fontId="54" fillId="7" borderId="4" xfId="2" applyNumberFormat="1" applyFont="1" applyFill="1" applyBorder="1" applyAlignment="1" applyProtection="1">
      <alignment horizontal="center" vertical="center" wrapText="1"/>
      <protection locked="0"/>
    </xf>
    <xf numFmtId="44" fontId="38" fillId="16" borderId="2" xfId="2" applyNumberFormat="1" applyFont="1" applyFill="1" applyBorder="1" applyAlignment="1" applyProtection="1">
      <alignment horizontal="center" vertical="center" wrapText="1"/>
      <protection locked="0"/>
    </xf>
    <xf numFmtId="44" fontId="38" fillId="16" borderId="4" xfId="2" applyNumberFormat="1" applyFont="1" applyFill="1" applyBorder="1" applyAlignment="1" applyProtection="1">
      <alignment horizontal="center" vertical="center" wrapText="1"/>
      <protection locked="0"/>
    </xf>
    <xf numFmtId="44" fontId="53" fillId="16" borderId="2" xfId="2" applyNumberFormat="1" applyFont="1" applyFill="1" applyBorder="1" applyAlignment="1" applyProtection="1">
      <alignment horizontal="center" vertical="center" wrapText="1"/>
      <protection locked="0"/>
    </xf>
    <xf numFmtId="44" fontId="53" fillId="16" borderId="4" xfId="2" applyNumberFormat="1" applyFont="1" applyFill="1" applyBorder="1" applyAlignment="1" applyProtection="1">
      <alignment horizontal="center" vertical="center" wrapText="1"/>
      <protection locked="0"/>
    </xf>
    <xf numFmtId="44" fontId="38" fillId="10" borderId="2" xfId="2" applyNumberFormat="1" applyFont="1" applyFill="1" applyBorder="1" applyAlignment="1" applyProtection="1">
      <alignment horizontal="center" vertical="center" wrapText="1"/>
      <protection locked="0"/>
    </xf>
    <xf numFmtId="44" fontId="38" fillId="10" borderId="4" xfId="2" applyNumberFormat="1" applyFont="1" applyFill="1" applyBorder="1" applyAlignment="1" applyProtection="1">
      <alignment horizontal="center" vertical="center" wrapText="1"/>
      <protection locked="0"/>
    </xf>
    <xf numFmtId="44" fontId="53" fillId="10" borderId="2" xfId="2" applyNumberFormat="1" applyFont="1" applyFill="1" applyBorder="1" applyAlignment="1" applyProtection="1">
      <alignment horizontal="center" vertical="center" wrapText="1"/>
      <protection locked="0"/>
    </xf>
    <xf numFmtId="44" fontId="53" fillId="10" borderId="4" xfId="2" applyNumberFormat="1" applyFont="1" applyFill="1" applyBorder="1" applyAlignment="1" applyProtection="1">
      <alignment horizontal="center" vertical="center" wrapText="1"/>
      <protection locked="0"/>
    </xf>
    <xf numFmtId="44" fontId="7" fillId="7" borderId="2" xfId="2" applyNumberFormat="1" applyFont="1" applyFill="1" applyBorder="1" applyAlignment="1" applyProtection="1">
      <alignment horizontal="center" vertical="center" wrapText="1"/>
      <protection locked="0"/>
    </xf>
    <xf numFmtId="44" fontId="7" fillId="7" borderId="4" xfId="2" applyNumberFormat="1" applyFont="1" applyFill="1" applyBorder="1" applyAlignment="1" applyProtection="1">
      <alignment horizontal="center" vertical="center" wrapText="1"/>
      <protection locked="0"/>
    </xf>
    <xf numFmtId="0" fontId="49" fillId="17" borderId="1" xfId="2" applyFont="1" applyFill="1" applyBorder="1" applyAlignment="1">
      <alignment horizontal="center" vertical="center" wrapText="1"/>
    </xf>
    <xf numFmtId="0" fontId="50" fillId="17" borderId="5" xfId="2" applyFont="1" applyFill="1" applyBorder="1" applyAlignment="1">
      <alignment horizontal="center" vertical="center" wrapText="1"/>
    </xf>
    <xf numFmtId="0" fontId="50" fillId="17" borderId="6" xfId="2" applyFont="1" applyFill="1" applyBorder="1" applyAlignment="1">
      <alignment horizontal="center" vertical="center" wrapText="1"/>
    </xf>
    <xf numFmtId="0" fontId="50" fillId="17" borderId="7" xfId="2" applyFont="1" applyFill="1" applyBorder="1" applyAlignment="1">
      <alignment horizontal="center" vertical="center" wrapText="1"/>
    </xf>
    <xf numFmtId="169" fontId="11" fillId="16" borderId="2" xfId="6" applyNumberFormat="1" applyFont="1" applyFill="1" applyBorder="1" applyAlignment="1">
      <alignment horizontal="center" vertical="center" wrapText="1"/>
    </xf>
    <xf numFmtId="169" fontId="11" fillId="16" borderId="4" xfId="6" applyNumberFormat="1" applyFont="1" applyFill="1" applyBorder="1" applyAlignment="1">
      <alignment horizontal="center" vertical="center" wrapText="1"/>
    </xf>
    <xf numFmtId="0" fontId="36" fillId="7" borderId="2" xfId="2" applyFont="1" applyFill="1" applyBorder="1" applyAlignment="1">
      <alignment horizontal="center" vertical="center" wrapText="1"/>
    </xf>
    <xf numFmtId="0" fontId="36" fillId="7" borderId="4" xfId="2" applyFont="1" applyFill="1" applyBorder="1" applyAlignment="1">
      <alignment horizontal="center" vertical="center" wrapText="1"/>
    </xf>
    <xf numFmtId="169" fontId="9" fillId="7" borderId="2" xfId="6" applyNumberFormat="1" applyFont="1" applyFill="1" applyBorder="1" applyAlignment="1">
      <alignment horizontal="center" vertical="center" wrapText="1"/>
    </xf>
    <xf numFmtId="169" fontId="9" fillId="7" borderId="4" xfId="6" applyNumberFormat="1" applyFont="1" applyFill="1" applyBorder="1" applyAlignment="1">
      <alignment horizontal="center" vertical="center" wrapText="1"/>
    </xf>
    <xf numFmtId="0" fontId="56" fillId="3" borderId="0" xfId="2" applyFont="1" applyFill="1" applyAlignment="1">
      <alignment horizontal="center" vertical="center" wrapText="1"/>
    </xf>
    <xf numFmtId="0" fontId="14" fillId="0" borderId="1" xfId="2" applyFont="1" applyBorder="1" applyAlignment="1">
      <alignment horizontal="center" vertical="top"/>
    </xf>
    <xf numFmtId="0" fontId="15" fillId="0" borderId="1" xfId="2" applyFont="1" applyBorder="1" applyAlignment="1">
      <alignment horizontal="center" vertical="top"/>
    </xf>
    <xf numFmtId="0" fontId="14" fillId="0" borderId="0" xfId="2" applyFont="1" applyAlignment="1">
      <alignment horizontal="left" vertical="top" wrapText="1"/>
    </xf>
    <xf numFmtId="0" fontId="39" fillId="0" borderId="1" xfId="2" applyFont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8" fillId="7" borderId="29" xfId="2" applyFont="1" applyFill="1" applyBorder="1" applyAlignment="1">
      <alignment horizontal="center" vertical="center" wrapText="1"/>
    </xf>
    <xf numFmtId="0" fontId="8" fillId="7" borderId="30" xfId="2" applyFont="1" applyFill="1" applyBorder="1" applyAlignment="1">
      <alignment horizontal="center" vertical="center" wrapText="1"/>
    </xf>
    <xf numFmtId="0" fontId="33" fillId="10" borderId="29" xfId="2" applyFont="1" applyFill="1" applyBorder="1" applyAlignment="1">
      <alignment horizontal="center" vertical="center" wrapText="1"/>
    </xf>
    <xf numFmtId="0" fontId="33" fillId="10" borderId="30" xfId="2" applyFont="1" applyFill="1" applyBorder="1" applyAlignment="1">
      <alignment horizontal="center" vertical="center" wrapText="1"/>
    </xf>
    <xf numFmtId="0" fontId="33" fillId="16" borderId="29" xfId="2" applyFont="1" applyFill="1" applyBorder="1" applyAlignment="1">
      <alignment horizontal="center" vertical="center" wrapText="1"/>
    </xf>
    <xf numFmtId="0" fontId="33" fillId="16" borderId="30" xfId="2" applyFont="1" applyFill="1" applyBorder="1" applyAlignment="1">
      <alignment horizontal="center" vertical="center" wrapText="1"/>
    </xf>
    <xf numFmtId="0" fontId="11" fillId="10" borderId="2" xfId="2" applyFont="1" applyFill="1" applyBorder="1" applyAlignment="1">
      <alignment horizontal="center" vertical="center" wrapText="1"/>
    </xf>
    <xf numFmtId="0" fontId="11" fillId="10" borderId="4" xfId="2" applyFont="1" applyFill="1" applyBorder="1" applyAlignment="1">
      <alignment horizontal="center" vertical="center" wrapText="1"/>
    </xf>
    <xf numFmtId="0" fontId="9" fillId="17" borderId="0" xfId="2" applyFont="1" applyFill="1" applyAlignment="1">
      <alignment horizontal="right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37" fillId="0" borderId="43" xfId="2" applyFont="1" applyBorder="1" applyAlignment="1">
      <alignment horizontal="center" vertical="center" wrapText="1"/>
    </xf>
    <xf numFmtId="0" fontId="37" fillId="0" borderId="44" xfId="2" applyFont="1" applyBorder="1" applyAlignment="1">
      <alignment horizontal="center" vertical="center" wrapText="1"/>
    </xf>
    <xf numFmtId="0" fontId="37" fillId="0" borderId="42" xfId="2" applyFont="1" applyBorder="1" applyAlignment="1">
      <alignment horizontal="center" vertical="center" wrapText="1"/>
    </xf>
    <xf numFmtId="0" fontId="37" fillId="0" borderId="41" xfId="2" applyFont="1" applyBorder="1" applyAlignment="1">
      <alignment horizontal="center" vertical="center" wrapText="1"/>
    </xf>
    <xf numFmtId="0" fontId="37" fillId="0" borderId="45" xfId="2" applyFont="1" applyBorder="1" applyAlignment="1">
      <alignment horizontal="center" vertical="center" wrapText="1"/>
    </xf>
    <xf numFmtId="0" fontId="37" fillId="0" borderId="40" xfId="2" applyFont="1" applyBorder="1" applyAlignment="1">
      <alignment horizontal="center" vertical="center" wrapText="1"/>
    </xf>
    <xf numFmtId="0" fontId="37" fillId="0" borderId="9" xfId="2" applyFont="1" applyBorder="1" applyAlignment="1">
      <alignment horizontal="center" vertical="center" wrapText="1"/>
    </xf>
    <xf numFmtId="0" fontId="44" fillId="10" borderId="2" xfId="2" applyFont="1" applyFill="1" applyBorder="1" applyAlignment="1">
      <alignment horizontal="center" vertical="center" wrapText="1"/>
    </xf>
    <xf numFmtId="0" fontId="44" fillId="10" borderId="4" xfId="2" applyFont="1" applyFill="1" applyBorder="1" applyAlignment="1">
      <alignment horizontal="center" vertical="center" wrapText="1"/>
    </xf>
    <xf numFmtId="0" fontId="11" fillId="16" borderId="2" xfId="2" applyFont="1" applyFill="1" applyBorder="1" applyAlignment="1">
      <alignment horizontal="center" vertical="center" wrapText="1"/>
    </xf>
    <xf numFmtId="0" fontId="11" fillId="16" borderId="4" xfId="2" applyFont="1" applyFill="1" applyBorder="1" applyAlignment="1">
      <alignment horizontal="center" vertical="center" wrapText="1"/>
    </xf>
    <xf numFmtId="0" fontId="44" fillId="16" borderId="2" xfId="2" applyFont="1" applyFill="1" applyBorder="1" applyAlignment="1">
      <alignment horizontal="center" vertical="center" wrapText="1"/>
    </xf>
    <xf numFmtId="0" fontId="44" fillId="16" borderId="4" xfId="2" applyFont="1" applyFill="1" applyBorder="1" applyAlignment="1">
      <alignment horizontal="center" vertical="center" wrapText="1"/>
    </xf>
    <xf numFmtId="169" fontId="11" fillId="10" borderId="2" xfId="6" applyNumberFormat="1" applyFont="1" applyFill="1" applyBorder="1" applyAlignment="1">
      <alignment horizontal="center" vertical="center" wrapText="1"/>
    </xf>
    <xf numFmtId="169" fontId="11" fillId="10" borderId="4" xfId="6" applyNumberFormat="1" applyFont="1" applyFill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49" fillId="17" borderId="2" xfId="2" applyFont="1" applyFill="1" applyBorder="1" applyAlignment="1">
      <alignment horizontal="center" vertical="center" wrapText="1"/>
    </xf>
    <xf numFmtId="0" fontId="49" fillId="17" borderId="3" xfId="2" applyFont="1" applyFill="1" applyBorder="1" applyAlignment="1">
      <alignment horizontal="center" vertical="center" wrapText="1"/>
    </xf>
    <xf numFmtId="0" fontId="49" fillId="17" borderId="4" xfId="2" applyFont="1" applyFill="1" applyBorder="1" applyAlignment="1">
      <alignment horizontal="center" vertical="center" wrapText="1"/>
    </xf>
    <xf numFmtId="0" fontId="47" fillId="17" borderId="5" xfId="2" applyFont="1" applyFill="1" applyBorder="1" applyAlignment="1">
      <alignment horizontal="center" vertical="center"/>
    </xf>
    <xf numFmtId="0" fontId="47" fillId="17" borderId="6" xfId="2" applyFont="1" applyFill="1" applyBorder="1" applyAlignment="1">
      <alignment horizontal="center" vertical="center"/>
    </xf>
    <xf numFmtId="0" fontId="47" fillId="17" borderId="7" xfId="2" applyFont="1" applyFill="1" applyBorder="1" applyAlignment="1">
      <alignment horizontal="center" vertical="center"/>
    </xf>
    <xf numFmtId="0" fontId="45" fillId="2" borderId="2" xfId="2" applyFont="1" applyFill="1" applyBorder="1" applyAlignment="1">
      <alignment horizontal="center" vertical="center"/>
    </xf>
    <xf numFmtId="0" fontId="45" fillId="2" borderId="3" xfId="2" applyFont="1" applyFill="1" applyBorder="1" applyAlignment="1">
      <alignment horizontal="center" vertical="center"/>
    </xf>
    <xf numFmtId="0" fontId="45" fillId="2" borderId="4" xfId="2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46" fillId="10" borderId="37" xfId="2" applyFont="1" applyFill="1" applyBorder="1" applyAlignment="1">
      <alignment horizontal="center" vertical="center"/>
    </xf>
    <xf numFmtId="0" fontId="46" fillId="10" borderId="38" xfId="2" applyFont="1" applyFill="1" applyBorder="1" applyAlignment="1">
      <alignment horizontal="center" vertical="center"/>
    </xf>
    <xf numFmtId="0" fontId="46" fillId="10" borderId="39" xfId="2" applyFont="1" applyFill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4" xfId="2" applyBorder="1" applyAlignment="1">
      <alignment horizontal="center" vertical="center"/>
    </xf>
    <xf numFmtId="44" fontId="1" fillId="0" borderId="8" xfId="1" applyFont="1" applyFill="1" applyBorder="1" applyAlignment="1">
      <alignment horizontal="center" vertical="center" wrapText="1"/>
    </xf>
    <xf numFmtId="44" fontId="1" fillId="0" borderId="9" xfId="1" applyFont="1" applyFill="1" applyBorder="1" applyAlignment="1">
      <alignment horizontal="center" vertical="center" wrapText="1"/>
    </xf>
    <xf numFmtId="0" fontId="45" fillId="2" borderId="1" xfId="2" applyFont="1" applyFill="1" applyBorder="1" applyAlignment="1">
      <alignment horizontal="center" vertical="center" wrapText="1"/>
    </xf>
    <xf numFmtId="0" fontId="45" fillId="2" borderId="2" xfId="2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0" fontId="46" fillId="10" borderId="12" xfId="2" applyFont="1" applyFill="1" applyBorder="1" applyAlignment="1">
      <alignment horizontal="center" vertical="center"/>
    </xf>
    <xf numFmtId="0" fontId="46" fillId="10" borderId="13" xfId="2" applyFont="1" applyFill="1" applyBorder="1" applyAlignment="1">
      <alignment horizontal="center" vertical="center"/>
    </xf>
    <xf numFmtId="0" fontId="46" fillId="10" borderId="14" xfId="2" applyFont="1" applyFill="1" applyBorder="1" applyAlignment="1">
      <alignment horizontal="center" vertical="center"/>
    </xf>
    <xf numFmtId="0" fontId="46" fillId="10" borderId="15" xfId="2" applyFont="1" applyFill="1" applyBorder="1" applyAlignment="1">
      <alignment horizontal="center" vertical="center"/>
    </xf>
    <xf numFmtId="0" fontId="46" fillId="10" borderId="1" xfId="2" applyFont="1" applyFill="1" applyBorder="1" applyAlignment="1">
      <alignment horizontal="center" vertical="center"/>
    </xf>
    <xf numFmtId="0" fontId="46" fillId="10" borderId="16" xfId="2" applyFont="1" applyFill="1" applyBorder="1" applyAlignment="1">
      <alignment horizontal="center" vertical="center"/>
    </xf>
    <xf numFmtId="0" fontId="46" fillId="10" borderId="22" xfId="2" applyFont="1" applyFill="1" applyBorder="1" applyAlignment="1">
      <alignment horizontal="center" vertical="center"/>
    </xf>
    <xf numFmtId="0" fontId="46" fillId="10" borderId="23" xfId="2" applyFont="1" applyFill="1" applyBorder="1" applyAlignment="1">
      <alignment horizontal="center" vertical="center"/>
    </xf>
    <xf numFmtId="0" fontId="46" fillId="10" borderId="24" xfId="2" applyFont="1" applyFill="1" applyBorder="1" applyAlignment="1">
      <alignment horizontal="center" vertical="center"/>
    </xf>
    <xf numFmtId="0" fontId="45" fillId="2" borderId="12" xfId="2" applyFont="1" applyFill="1" applyBorder="1" applyAlignment="1">
      <alignment horizontal="center" vertical="center"/>
    </xf>
    <xf numFmtId="0" fontId="45" fillId="2" borderId="13" xfId="2" applyFont="1" applyFill="1" applyBorder="1" applyAlignment="1">
      <alignment horizontal="center" vertical="center"/>
    </xf>
    <xf numFmtId="0" fontId="45" fillId="2" borderId="14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</cellXfs>
  <cellStyles count="7">
    <cellStyle name="Milliers" xfId="6" builtinId="3"/>
    <cellStyle name="Milliers 2" xfId="3" xr:uid="{00000000-0005-0000-0000-000000000000}"/>
    <cellStyle name="Monétaire" xfId="1" builtinId="4"/>
    <cellStyle name="Normal" xfId="0" builtinId="0"/>
    <cellStyle name="Normal 2 2 2" xfId="2" xr:uid="{00000000-0005-0000-0000-000003000000}"/>
    <cellStyle name="Normal_05_DPGF" xfId="4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213532</xdr:colOff>
      <xdr:row>2</xdr:row>
      <xdr:rowOff>74766</xdr:rowOff>
    </xdr:from>
    <xdr:to>
      <xdr:col>2</xdr:col>
      <xdr:colOff>2247537</xdr:colOff>
      <xdr:row>2</xdr:row>
      <xdr:rowOff>1123852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932" y="401337"/>
          <a:ext cx="2034005" cy="10512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213143</xdr:colOff>
      <xdr:row>0</xdr:row>
      <xdr:rowOff>142544</xdr:rowOff>
    </xdr:from>
    <xdr:to>
      <xdr:col>3</xdr:col>
      <xdr:colOff>781073</xdr:colOff>
      <xdr:row>2</xdr:row>
      <xdr:rowOff>36705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25A15C4-E92A-464D-8E33-FAACF5978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0696" y="994191"/>
          <a:ext cx="1406789" cy="7278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ERGIE\AO\MAINT\AO%202019\04%20-%202019\2%20-%20PERDU%20-%20CD92%20-%20HOTEL%20DEPART%20ARENA%20-%2019-03-0049%20%20100419%2016H00\1%20-%20DOSSIER%20BE%20MAINT_FM\ETUDE\Base%20Chiffrage%20-%20DPGF%20-%20BASE%20V18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nthèse"/>
      <sheetName val="Décomposition"/>
      <sheetName val="Synthese avec PC"/>
      <sheetName val="Synthese sans PC"/>
      <sheetName val="Synthèse ETP"/>
      <sheetName val="Chiffrage - Recouvrement"/>
      <sheetName val="Chiffrage - Prise en charge"/>
      <sheetName val="Chiffrage - Main d'oeuvre"/>
      <sheetName val="Chiffrage - Réversibilité"/>
      <sheetName val="Chiffrage"/>
      <sheetName val="Orga (2)"/>
      <sheetName val="Horaire de fonctionnement (2)"/>
      <sheetName val="Feuil1"/>
      <sheetName val="Feuil2"/>
      <sheetName val="Feuil4"/>
      <sheetName val="Calcul P3"/>
      <sheetName val="Horaire de fonctionnement"/>
      <sheetName val="GARDE"/>
      <sheetName val="DPGF"/>
      <sheetName val="GARDE (2)"/>
      <sheetName val="BPP BPU"/>
      <sheetName val="GARDE (3)"/>
      <sheetName val="DQE"/>
      <sheetName val="Orga"/>
      <sheetName val="Planning"/>
      <sheetName val="BD fourniture pièce"/>
      <sheetName val="Exploit."/>
      <sheetName val="demarrage"/>
      <sheetName val="Qualif"/>
      <sheetName val="Sous-traitants"/>
      <sheetName val="Equipements"/>
      <sheetName val="TRS"/>
      <sheetName val="CEL"/>
      <sheetName val="TRP"/>
      <sheetName val="TRH"/>
      <sheetName val="GES"/>
      <sheetName val="GER"/>
      <sheetName val="OND"/>
      <sheetName val="TGBT"/>
      <sheetName val="INV"/>
      <sheetName val="CON"/>
      <sheetName val="BAE"/>
      <sheetName val="BAO"/>
      <sheetName val="COL"/>
      <sheetName val="CAN"/>
      <sheetName val="TD"/>
      <sheetName val="AE"/>
      <sheetName val="CE"/>
      <sheetName val="VAR"/>
      <sheetName val="AOIP"/>
      <sheetName val="DEM"/>
      <sheetName val="LUM"/>
      <sheetName val="ENS"/>
      <sheetName val="PARA"/>
      <sheetName val="PT"/>
      <sheetName val="CMG"/>
      <sheetName val="CHE"/>
      <sheetName val="CBG"/>
      <sheetName val="CBF"/>
      <sheetName val="CHM"/>
      <sheetName val="CHV"/>
      <sheetName val="CHF"/>
      <sheetName val="CHG1"/>
      <sheetName val="PLG"/>
      <sheetName val="CUV"/>
      <sheetName val="CPCU"/>
      <sheetName val="GFP"/>
      <sheetName val="GFC"/>
      <sheetName val="GFV"/>
      <sheetName val="GFS"/>
      <sheetName val="DRY"/>
      <sheetName val="TOU"/>
      <sheetName val="ACA"/>
      <sheetName val="RESA"/>
      <sheetName val="RESH"/>
      <sheetName val="TOF"/>
      <sheetName val="TOO"/>
      <sheetName val="TEG"/>
      <sheetName val="CIR"/>
      <sheetName val="PPE"/>
      <sheetName val="ECH"/>
      <sheetName val="RAD"/>
      <sheetName val="AER"/>
      <sheetName val="AER G"/>
      <sheetName val="RAC"/>
      <sheetName val="RAY"/>
      <sheetName val="COR"/>
      <sheetName val="CVEL"/>
      <sheetName val="RAE"/>
      <sheetName val="BTO"/>
      <sheetName val="CTA 0 à 5000 m3"/>
      <sheetName val="CTA 5000 à 1000 m3"/>
      <sheetName val="CTA 15k à 30k m3"/>
      <sheetName val="CTA sup à 30k m3"/>
      <sheetName val="PAC"/>
      <sheetName val="CAL"/>
      <sheetName val="CEX"/>
      <sheetName val="VEC"/>
      <sheetName val="VEH"/>
      <sheetName val="ACB"/>
      <sheetName val="AUT"/>
      <sheetName val="SPL"/>
      <sheetName val="PACB"/>
      <sheetName val="MTA"/>
      <sheetName val="UGA"/>
      <sheetName val="CAS"/>
      <sheetName val="CAO"/>
      <sheetName val="BDV"/>
      <sheetName val="VC"/>
      <sheetName val="EJE"/>
      <sheetName val="MOD"/>
      <sheetName val="BEG"/>
      <sheetName val="HUM"/>
      <sheetName val="CM"/>
      <sheetName val="VRV"/>
      <sheetName val="WIN"/>
      <sheetName val="PF"/>
      <sheetName val="EFR"/>
      <sheetName val="ADO"/>
      <sheetName val="PDO"/>
      <sheetName val="ROB"/>
      <sheetName val="V3V"/>
      <sheetName val="FILT"/>
      <sheetName val="DIS"/>
      <sheetName val="BAC"/>
      <sheetName val="EXP"/>
      <sheetName val="MPR"/>
      <sheetName val="SUR"/>
      <sheetName val="ECS"/>
      <sheetName val="PRE"/>
      <sheetName val="SAN"/>
      <sheetName val="BEC"/>
      <sheetName val="BEL"/>
      <sheetName val="BECG"/>
      <sheetName val="DOU"/>
      <sheetName val="WC"/>
      <sheetName val="URI"/>
      <sheetName val="LAV"/>
      <sheetName val="HYD"/>
      <sheetName val="REL"/>
      <sheetName val="TCU"/>
      <sheetName val="BAG"/>
      <sheetName val="CHFR"/>
      <sheetName val="HOT"/>
      <sheetName val="SAI"/>
      <sheetName val="SSI"/>
      <sheetName val="DCO"/>
      <sheetName val="SPK"/>
      <sheetName val="CO2"/>
      <sheetName val="EXT"/>
      <sheetName val="COS"/>
      <sheetName val="RIA"/>
      <sheetName val="POT"/>
      <sheetName val="EXU"/>
      <sheetName val="VCF"/>
      <sheetName val="PCF"/>
      <sheetName val="CCF"/>
      <sheetName val="DES"/>
      <sheetName val="BAU"/>
      <sheetName val="INT"/>
      <sheetName val="DIG"/>
      <sheetName val="ANI"/>
      <sheetName val="CAC"/>
      <sheetName val="SON"/>
      <sheetName val="SAS"/>
      <sheetName val="ACC"/>
      <sheetName val="APK"/>
      <sheetName val="BAR"/>
      <sheetName val="RID"/>
      <sheetName val="VRM"/>
      <sheetName val="NAC"/>
      <sheetName val="QUA"/>
      <sheetName val="MCA"/>
      <sheetName val="ACO"/>
      <sheetName val="SEC"/>
      <sheetName val="PORT"/>
      <sheetName val="POB"/>
      <sheetName val="STO"/>
      <sheetName val="FEN"/>
      <sheetName val="MBU"/>
      <sheetName val="MAR"/>
      <sheetName val="TER"/>
      <sheetName val="EVA"/>
      <sheetName val="BAS"/>
      <sheetName val="NCV"/>
      <sheetName val="C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">
          <cell r="E9">
            <v>62</v>
          </cell>
        </row>
        <row r="11">
          <cell r="E11">
            <v>57</v>
          </cell>
        </row>
        <row r="13">
          <cell r="E13">
            <v>74</v>
          </cell>
        </row>
        <row r="15">
          <cell r="E15">
            <v>74</v>
          </cell>
        </row>
        <row r="17">
          <cell r="E17">
            <v>62</v>
          </cell>
        </row>
        <row r="19">
          <cell r="E19">
            <v>69</v>
          </cell>
        </row>
        <row r="21">
          <cell r="E21">
            <v>57</v>
          </cell>
        </row>
        <row r="23">
          <cell r="E23">
            <v>143</v>
          </cell>
        </row>
        <row r="25">
          <cell r="E25">
            <v>58</v>
          </cell>
        </row>
        <row r="27">
          <cell r="E27">
            <v>69</v>
          </cell>
        </row>
        <row r="30">
          <cell r="E30">
            <v>69</v>
          </cell>
        </row>
        <row r="32">
          <cell r="E32">
            <v>134</v>
          </cell>
        </row>
        <row r="35">
          <cell r="E35">
            <v>72</v>
          </cell>
        </row>
        <row r="37">
          <cell r="E37">
            <v>92</v>
          </cell>
        </row>
        <row r="40">
          <cell r="E40">
            <v>46</v>
          </cell>
        </row>
        <row r="42">
          <cell r="E42">
            <v>46</v>
          </cell>
        </row>
        <row r="44">
          <cell r="E44">
            <v>46</v>
          </cell>
        </row>
        <row r="46">
          <cell r="E46">
            <v>46</v>
          </cell>
        </row>
        <row r="48">
          <cell r="E48">
            <v>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39DF7DF-B9A4-429E-8476-0238ABDD9CAC}">
  <we:reference id="wa200005502" version="1.0.0.12" store="fr-FR" storeType="OMEX"/>
  <we:alternateReferences>
    <we:reference id="WA200005502" version="1.0.0.12" store="" storeType="OMEX"/>
  </we:alternateReferences>
  <we:properties>
    <we:property name="docId" value="&quot;nVvqoY24Dcal-r9uiVdka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38A4-C4A3-40F8-BC17-359D8E78DC66}">
  <dimension ref="A2:X42"/>
  <sheetViews>
    <sheetView view="pageBreakPreview" zoomScaleNormal="100" zoomScaleSheetLayoutView="100" workbookViewId="0">
      <selection activeCell="A51" sqref="A51"/>
    </sheetView>
  </sheetViews>
  <sheetFormatPr baseColWidth="10" defaultColWidth="11.44140625" defaultRowHeight="14.4" x14ac:dyDescent="0.3"/>
  <cols>
    <col min="1" max="1" width="109.21875" customWidth="1"/>
  </cols>
  <sheetData>
    <row r="2" spans="1:24" ht="23.4" x14ac:dyDescent="0.45">
      <c r="A2" s="213" t="s">
        <v>165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</row>
    <row r="3" spans="1:24" x14ac:dyDescent="0.3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</row>
    <row r="4" spans="1:24" ht="15.6" x14ac:dyDescent="0.3">
      <c r="A4" s="215" t="s">
        <v>166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</row>
    <row r="5" spans="1:24" ht="4.5" customHeight="1" x14ac:dyDescent="0.3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</row>
    <row r="6" spans="1:24" x14ac:dyDescent="0.3">
      <c r="A6" s="214" t="s">
        <v>178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x14ac:dyDescent="0.3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24" ht="15.6" x14ac:dyDescent="0.3">
      <c r="A8" s="215" t="s">
        <v>167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</row>
    <row r="9" spans="1:24" ht="7.5" customHeight="1" x14ac:dyDescent="0.3">
      <c r="A9" s="214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</row>
    <row r="10" spans="1:24" ht="15.6" x14ac:dyDescent="0.3">
      <c r="A10" s="216" t="s">
        <v>168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</row>
    <row r="11" spans="1:24" ht="15.6" x14ac:dyDescent="0.3">
      <c r="A11" s="216" t="s">
        <v>169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</row>
    <row r="12" spans="1:24" x14ac:dyDescent="0.3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</row>
    <row r="13" spans="1:24" ht="15.6" x14ac:dyDescent="0.3">
      <c r="A13" s="215" t="s">
        <v>170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</row>
    <row r="14" spans="1:24" ht="8.5500000000000007" customHeight="1" x14ac:dyDescent="0.3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</row>
    <row r="15" spans="1:24" ht="78" x14ac:dyDescent="0.3">
      <c r="A15" s="217" t="s">
        <v>171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</row>
    <row r="16" spans="1:24" x14ac:dyDescent="0.3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</row>
    <row r="17" spans="1:24" ht="15.6" x14ac:dyDescent="0.3">
      <c r="A17" s="215" t="s">
        <v>172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</row>
    <row r="18" spans="1:24" ht="5.55" customHeight="1" x14ac:dyDescent="0.3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</row>
    <row r="19" spans="1:24" ht="15.6" x14ac:dyDescent="0.3">
      <c r="A19" s="217" t="s">
        <v>173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</row>
    <row r="20" spans="1:24" ht="6" customHeight="1" x14ac:dyDescent="0.3">
      <c r="A20" s="216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</row>
    <row r="21" spans="1:24" ht="15.6" x14ac:dyDescent="0.3">
      <c r="A21" s="215" t="s">
        <v>174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</row>
    <row r="22" spans="1:24" ht="6" customHeight="1" x14ac:dyDescent="0.3">
      <c r="A22" s="216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</row>
    <row r="23" spans="1:24" x14ac:dyDescent="0.3">
      <c r="A23" s="214" t="s">
        <v>173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</row>
    <row r="24" spans="1:24" ht="6" customHeight="1" x14ac:dyDescent="0.3">
      <c r="A24" s="216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</row>
    <row r="25" spans="1:24" ht="15.6" x14ac:dyDescent="0.3">
      <c r="A25" s="215" t="s">
        <v>175</v>
      </c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</row>
    <row r="26" spans="1:24" ht="7.05" customHeight="1" x14ac:dyDescent="0.3">
      <c r="A26" s="214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</row>
    <row r="27" spans="1:24" ht="15.6" x14ac:dyDescent="0.3">
      <c r="A27" s="217" t="s">
        <v>176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</row>
    <row r="28" spans="1:24" ht="15.6" x14ac:dyDescent="0.3">
      <c r="A28" s="217" t="s">
        <v>177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</row>
    <row r="29" spans="1:24" ht="15.6" x14ac:dyDescent="0.3">
      <c r="A29" s="217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</row>
    <row r="30" spans="1:24" ht="31.2" x14ac:dyDescent="0.3">
      <c r="A30" s="218" t="s">
        <v>179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</row>
    <row r="31" spans="1:24" ht="15.6" x14ac:dyDescent="0.3">
      <c r="A31" s="218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</row>
    <row r="32" spans="1:24" ht="15.6" x14ac:dyDescent="0.3">
      <c r="A32" s="218" t="s">
        <v>180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</row>
    <row r="33" spans="1:24" ht="15.6" x14ac:dyDescent="0.3">
      <c r="A33" s="218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</row>
    <row r="34" spans="1:24" ht="31.2" x14ac:dyDescent="0.3">
      <c r="A34" s="218" t="s">
        <v>182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</row>
    <row r="35" spans="1:24" ht="15.6" x14ac:dyDescent="0.3">
      <c r="A35" s="218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</row>
    <row r="36" spans="1:24" ht="15.6" x14ac:dyDescent="0.3">
      <c r="A36" s="218" t="s">
        <v>181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</row>
    <row r="37" spans="1:24" ht="15.6" x14ac:dyDescent="0.3">
      <c r="A37" s="218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</row>
    <row r="38" spans="1:24" ht="15.6" x14ac:dyDescent="0.3">
      <c r="A38" s="218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</row>
    <row r="39" spans="1:24" ht="15.6" x14ac:dyDescent="0.3">
      <c r="A39" s="217"/>
      <c r="B39" s="214"/>
      <c r="C39" s="214"/>
      <c r="D39" s="214"/>
      <c r="E39" s="214"/>
      <c r="F39" s="219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</row>
    <row r="40" spans="1:24" ht="15.6" x14ac:dyDescent="0.3">
      <c r="A40" s="217"/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</row>
    <row r="41" spans="1:24" ht="15.6" x14ac:dyDescent="0.3">
      <c r="A41" s="216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</row>
    <row r="42" spans="1:24" ht="15.6" x14ac:dyDescent="0.3">
      <c r="A42" s="216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1:BM148"/>
  <sheetViews>
    <sheetView tabSelected="1" topLeftCell="B1" zoomScale="70" zoomScaleNormal="70" zoomScaleSheetLayoutView="85" workbookViewId="0">
      <selection activeCell="V10" sqref="V10"/>
    </sheetView>
  </sheetViews>
  <sheetFormatPr baseColWidth="10" defaultRowHeight="13.8" x14ac:dyDescent="0.3"/>
  <cols>
    <col min="1" max="1" width="11.44140625" style="4"/>
    <col min="2" max="2" width="6.44140625" style="3" customWidth="1"/>
    <col min="3" max="3" width="59" style="4" customWidth="1"/>
    <col min="4" max="12" width="17.6640625" style="4" customWidth="1"/>
    <col min="13" max="13" width="17.6640625" style="5" customWidth="1"/>
    <col min="14" max="16" width="21.88671875" style="5" customWidth="1"/>
    <col min="17" max="65" width="11.44140625" style="5"/>
    <col min="66" max="250" width="11.44140625" style="4"/>
    <col min="251" max="251" width="3.109375" style="4" customWidth="1"/>
    <col min="252" max="252" width="87.109375" style="4" customWidth="1"/>
    <col min="253" max="258" width="10.88671875" style="4" customWidth="1"/>
    <col min="259" max="260" width="16.33203125" style="4" customWidth="1"/>
    <col min="261" max="261" width="1.88671875" style="4" customWidth="1"/>
    <col min="262" max="262" width="1.5546875" style="4" customWidth="1"/>
    <col min="263" max="263" width="9.33203125" style="4" customWidth="1"/>
    <col min="264" max="264" width="25.5546875" style="4" customWidth="1"/>
    <col min="265" max="265" width="13.44140625" style="4" customWidth="1"/>
    <col min="266" max="266" width="2.6640625" style="4" customWidth="1"/>
    <col min="267" max="506" width="11.44140625" style="4"/>
    <col min="507" max="507" width="3.109375" style="4" customWidth="1"/>
    <col min="508" max="508" width="87.109375" style="4" customWidth="1"/>
    <col min="509" max="514" width="10.88671875" style="4" customWidth="1"/>
    <col min="515" max="516" width="16.33203125" style="4" customWidth="1"/>
    <col min="517" max="517" width="1.88671875" style="4" customWidth="1"/>
    <col min="518" max="518" width="1.5546875" style="4" customWidth="1"/>
    <col min="519" max="519" width="9.33203125" style="4" customWidth="1"/>
    <col min="520" max="520" width="25.5546875" style="4" customWidth="1"/>
    <col min="521" max="521" width="13.44140625" style="4" customWidth="1"/>
    <col min="522" max="522" width="2.6640625" style="4" customWidth="1"/>
    <col min="523" max="762" width="11.44140625" style="4"/>
    <col min="763" max="763" width="3.109375" style="4" customWidth="1"/>
    <col min="764" max="764" width="87.109375" style="4" customWidth="1"/>
    <col min="765" max="770" width="10.88671875" style="4" customWidth="1"/>
    <col min="771" max="772" width="16.33203125" style="4" customWidth="1"/>
    <col min="773" max="773" width="1.88671875" style="4" customWidth="1"/>
    <col min="774" max="774" width="1.5546875" style="4" customWidth="1"/>
    <col min="775" max="775" width="9.33203125" style="4" customWidth="1"/>
    <col min="776" max="776" width="25.5546875" style="4" customWidth="1"/>
    <col min="777" max="777" width="13.44140625" style="4" customWidth="1"/>
    <col min="778" max="778" width="2.6640625" style="4" customWidth="1"/>
    <col min="779" max="1018" width="11.44140625" style="4"/>
    <col min="1019" max="1019" width="3.109375" style="4" customWidth="1"/>
    <col min="1020" max="1020" width="87.109375" style="4" customWidth="1"/>
    <col min="1021" max="1026" width="10.88671875" style="4" customWidth="1"/>
    <col min="1027" max="1028" width="16.33203125" style="4" customWidth="1"/>
    <col min="1029" max="1029" width="1.88671875" style="4" customWidth="1"/>
    <col min="1030" max="1030" width="1.5546875" style="4" customWidth="1"/>
    <col min="1031" max="1031" width="9.33203125" style="4" customWidth="1"/>
    <col min="1032" max="1032" width="25.5546875" style="4" customWidth="1"/>
    <col min="1033" max="1033" width="13.44140625" style="4" customWidth="1"/>
    <col min="1034" max="1034" width="2.6640625" style="4" customWidth="1"/>
    <col min="1035" max="1274" width="11.44140625" style="4"/>
    <col min="1275" max="1275" width="3.109375" style="4" customWidth="1"/>
    <col min="1276" max="1276" width="87.109375" style="4" customWidth="1"/>
    <col min="1277" max="1282" width="10.88671875" style="4" customWidth="1"/>
    <col min="1283" max="1284" width="16.33203125" style="4" customWidth="1"/>
    <col min="1285" max="1285" width="1.88671875" style="4" customWidth="1"/>
    <col min="1286" max="1286" width="1.5546875" style="4" customWidth="1"/>
    <col min="1287" max="1287" width="9.33203125" style="4" customWidth="1"/>
    <col min="1288" max="1288" width="25.5546875" style="4" customWidth="1"/>
    <col min="1289" max="1289" width="13.44140625" style="4" customWidth="1"/>
    <col min="1290" max="1290" width="2.6640625" style="4" customWidth="1"/>
    <col min="1291" max="1530" width="11.44140625" style="4"/>
    <col min="1531" max="1531" width="3.109375" style="4" customWidth="1"/>
    <col min="1532" max="1532" width="87.109375" style="4" customWidth="1"/>
    <col min="1533" max="1538" width="10.88671875" style="4" customWidth="1"/>
    <col min="1539" max="1540" width="16.33203125" style="4" customWidth="1"/>
    <col min="1541" max="1541" width="1.88671875" style="4" customWidth="1"/>
    <col min="1542" max="1542" width="1.5546875" style="4" customWidth="1"/>
    <col min="1543" max="1543" width="9.33203125" style="4" customWidth="1"/>
    <col min="1544" max="1544" width="25.5546875" style="4" customWidth="1"/>
    <col min="1545" max="1545" width="13.44140625" style="4" customWidth="1"/>
    <col min="1546" max="1546" width="2.6640625" style="4" customWidth="1"/>
    <col min="1547" max="1786" width="11.44140625" style="4"/>
    <col min="1787" max="1787" width="3.109375" style="4" customWidth="1"/>
    <col min="1788" max="1788" width="87.109375" style="4" customWidth="1"/>
    <col min="1789" max="1794" width="10.88671875" style="4" customWidth="1"/>
    <col min="1795" max="1796" width="16.33203125" style="4" customWidth="1"/>
    <col min="1797" max="1797" width="1.88671875" style="4" customWidth="1"/>
    <col min="1798" max="1798" width="1.5546875" style="4" customWidth="1"/>
    <col min="1799" max="1799" width="9.33203125" style="4" customWidth="1"/>
    <col min="1800" max="1800" width="25.5546875" style="4" customWidth="1"/>
    <col min="1801" max="1801" width="13.44140625" style="4" customWidth="1"/>
    <col min="1802" max="1802" width="2.6640625" style="4" customWidth="1"/>
    <col min="1803" max="2042" width="11.44140625" style="4"/>
    <col min="2043" max="2043" width="3.109375" style="4" customWidth="1"/>
    <col min="2044" max="2044" width="87.109375" style="4" customWidth="1"/>
    <col min="2045" max="2050" width="10.88671875" style="4" customWidth="1"/>
    <col min="2051" max="2052" width="16.33203125" style="4" customWidth="1"/>
    <col min="2053" max="2053" width="1.88671875" style="4" customWidth="1"/>
    <col min="2054" max="2054" width="1.5546875" style="4" customWidth="1"/>
    <col min="2055" max="2055" width="9.33203125" style="4" customWidth="1"/>
    <col min="2056" max="2056" width="25.5546875" style="4" customWidth="1"/>
    <col min="2057" max="2057" width="13.44140625" style="4" customWidth="1"/>
    <col min="2058" max="2058" width="2.6640625" style="4" customWidth="1"/>
    <col min="2059" max="2298" width="11.44140625" style="4"/>
    <col min="2299" max="2299" width="3.109375" style="4" customWidth="1"/>
    <col min="2300" max="2300" width="87.109375" style="4" customWidth="1"/>
    <col min="2301" max="2306" width="10.88671875" style="4" customWidth="1"/>
    <col min="2307" max="2308" width="16.33203125" style="4" customWidth="1"/>
    <col min="2309" max="2309" width="1.88671875" style="4" customWidth="1"/>
    <col min="2310" max="2310" width="1.5546875" style="4" customWidth="1"/>
    <col min="2311" max="2311" width="9.33203125" style="4" customWidth="1"/>
    <col min="2312" max="2312" width="25.5546875" style="4" customWidth="1"/>
    <col min="2313" max="2313" width="13.44140625" style="4" customWidth="1"/>
    <col min="2314" max="2314" width="2.6640625" style="4" customWidth="1"/>
    <col min="2315" max="2554" width="11.44140625" style="4"/>
    <col min="2555" max="2555" width="3.109375" style="4" customWidth="1"/>
    <col min="2556" max="2556" width="87.109375" style="4" customWidth="1"/>
    <col min="2557" max="2562" width="10.88671875" style="4" customWidth="1"/>
    <col min="2563" max="2564" width="16.33203125" style="4" customWidth="1"/>
    <col min="2565" max="2565" width="1.88671875" style="4" customWidth="1"/>
    <col min="2566" max="2566" width="1.5546875" style="4" customWidth="1"/>
    <col min="2567" max="2567" width="9.33203125" style="4" customWidth="1"/>
    <col min="2568" max="2568" width="25.5546875" style="4" customWidth="1"/>
    <col min="2569" max="2569" width="13.44140625" style="4" customWidth="1"/>
    <col min="2570" max="2570" width="2.6640625" style="4" customWidth="1"/>
    <col min="2571" max="2810" width="11.44140625" style="4"/>
    <col min="2811" max="2811" width="3.109375" style="4" customWidth="1"/>
    <col min="2812" max="2812" width="87.109375" style="4" customWidth="1"/>
    <col min="2813" max="2818" width="10.88671875" style="4" customWidth="1"/>
    <col min="2819" max="2820" width="16.33203125" style="4" customWidth="1"/>
    <col min="2821" max="2821" width="1.88671875" style="4" customWidth="1"/>
    <col min="2822" max="2822" width="1.5546875" style="4" customWidth="1"/>
    <col min="2823" max="2823" width="9.33203125" style="4" customWidth="1"/>
    <col min="2824" max="2824" width="25.5546875" style="4" customWidth="1"/>
    <col min="2825" max="2825" width="13.44140625" style="4" customWidth="1"/>
    <col min="2826" max="2826" width="2.6640625" style="4" customWidth="1"/>
    <col min="2827" max="3066" width="11.44140625" style="4"/>
    <col min="3067" max="3067" width="3.109375" style="4" customWidth="1"/>
    <col min="3068" max="3068" width="87.109375" style="4" customWidth="1"/>
    <col min="3069" max="3074" width="10.88671875" style="4" customWidth="1"/>
    <col min="3075" max="3076" width="16.33203125" style="4" customWidth="1"/>
    <col min="3077" max="3077" width="1.88671875" style="4" customWidth="1"/>
    <col min="3078" max="3078" width="1.5546875" style="4" customWidth="1"/>
    <col min="3079" max="3079" width="9.33203125" style="4" customWidth="1"/>
    <col min="3080" max="3080" width="25.5546875" style="4" customWidth="1"/>
    <col min="3081" max="3081" width="13.44140625" style="4" customWidth="1"/>
    <col min="3082" max="3082" width="2.6640625" style="4" customWidth="1"/>
    <col min="3083" max="3322" width="11.44140625" style="4"/>
    <col min="3323" max="3323" width="3.109375" style="4" customWidth="1"/>
    <col min="3324" max="3324" width="87.109375" style="4" customWidth="1"/>
    <col min="3325" max="3330" width="10.88671875" style="4" customWidth="1"/>
    <col min="3331" max="3332" width="16.33203125" style="4" customWidth="1"/>
    <col min="3333" max="3333" width="1.88671875" style="4" customWidth="1"/>
    <col min="3334" max="3334" width="1.5546875" style="4" customWidth="1"/>
    <col min="3335" max="3335" width="9.33203125" style="4" customWidth="1"/>
    <col min="3336" max="3336" width="25.5546875" style="4" customWidth="1"/>
    <col min="3337" max="3337" width="13.44140625" style="4" customWidth="1"/>
    <col min="3338" max="3338" width="2.6640625" style="4" customWidth="1"/>
    <col min="3339" max="3578" width="11.44140625" style="4"/>
    <col min="3579" max="3579" width="3.109375" style="4" customWidth="1"/>
    <col min="3580" max="3580" width="87.109375" style="4" customWidth="1"/>
    <col min="3581" max="3586" width="10.88671875" style="4" customWidth="1"/>
    <col min="3587" max="3588" width="16.33203125" style="4" customWidth="1"/>
    <col min="3589" max="3589" width="1.88671875" style="4" customWidth="1"/>
    <col min="3590" max="3590" width="1.5546875" style="4" customWidth="1"/>
    <col min="3591" max="3591" width="9.33203125" style="4" customWidth="1"/>
    <col min="3592" max="3592" width="25.5546875" style="4" customWidth="1"/>
    <col min="3593" max="3593" width="13.44140625" style="4" customWidth="1"/>
    <col min="3594" max="3594" width="2.6640625" style="4" customWidth="1"/>
    <col min="3595" max="3834" width="11.44140625" style="4"/>
    <col min="3835" max="3835" width="3.109375" style="4" customWidth="1"/>
    <col min="3836" max="3836" width="87.109375" style="4" customWidth="1"/>
    <col min="3837" max="3842" width="10.88671875" style="4" customWidth="1"/>
    <col min="3843" max="3844" width="16.33203125" style="4" customWidth="1"/>
    <col min="3845" max="3845" width="1.88671875" style="4" customWidth="1"/>
    <col min="3846" max="3846" width="1.5546875" style="4" customWidth="1"/>
    <col min="3847" max="3847" width="9.33203125" style="4" customWidth="1"/>
    <col min="3848" max="3848" width="25.5546875" style="4" customWidth="1"/>
    <col min="3849" max="3849" width="13.44140625" style="4" customWidth="1"/>
    <col min="3850" max="3850" width="2.6640625" style="4" customWidth="1"/>
    <col min="3851" max="4090" width="11.44140625" style="4"/>
    <col min="4091" max="4091" width="3.109375" style="4" customWidth="1"/>
    <col min="4092" max="4092" width="87.109375" style="4" customWidth="1"/>
    <col min="4093" max="4098" width="10.88671875" style="4" customWidth="1"/>
    <col min="4099" max="4100" width="16.33203125" style="4" customWidth="1"/>
    <col min="4101" max="4101" width="1.88671875" style="4" customWidth="1"/>
    <col min="4102" max="4102" width="1.5546875" style="4" customWidth="1"/>
    <col min="4103" max="4103" width="9.33203125" style="4" customWidth="1"/>
    <col min="4104" max="4104" width="25.5546875" style="4" customWidth="1"/>
    <col min="4105" max="4105" width="13.44140625" style="4" customWidth="1"/>
    <col min="4106" max="4106" width="2.6640625" style="4" customWidth="1"/>
    <col min="4107" max="4346" width="11.44140625" style="4"/>
    <col min="4347" max="4347" width="3.109375" style="4" customWidth="1"/>
    <col min="4348" max="4348" width="87.109375" style="4" customWidth="1"/>
    <col min="4349" max="4354" width="10.88671875" style="4" customWidth="1"/>
    <col min="4355" max="4356" width="16.33203125" style="4" customWidth="1"/>
    <col min="4357" max="4357" width="1.88671875" style="4" customWidth="1"/>
    <col min="4358" max="4358" width="1.5546875" style="4" customWidth="1"/>
    <col min="4359" max="4359" width="9.33203125" style="4" customWidth="1"/>
    <col min="4360" max="4360" width="25.5546875" style="4" customWidth="1"/>
    <col min="4361" max="4361" width="13.44140625" style="4" customWidth="1"/>
    <col min="4362" max="4362" width="2.6640625" style="4" customWidth="1"/>
    <col min="4363" max="4602" width="11.44140625" style="4"/>
    <col min="4603" max="4603" width="3.109375" style="4" customWidth="1"/>
    <col min="4604" max="4604" width="87.109375" style="4" customWidth="1"/>
    <col min="4605" max="4610" width="10.88671875" style="4" customWidth="1"/>
    <col min="4611" max="4612" width="16.33203125" style="4" customWidth="1"/>
    <col min="4613" max="4613" width="1.88671875" style="4" customWidth="1"/>
    <col min="4614" max="4614" width="1.5546875" style="4" customWidth="1"/>
    <col min="4615" max="4615" width="9.33203125" style="4" customWidth="1"/>
    <col min="4616" max="4616" width="25.5546875" style="4" customWidth="1"/>
    <col min="4617" max="4617" width="13.44140625" style="4" customWidth="1"/>
    <col min="4618" max="4618" width="2.6640625" style="4" customWidth="1"/>
    <col min="4619" max="4858" width="11.44140625" style="4"/>
    <col min="4859" max="4859" width="3.109375" style="4" customWidth="1"/>
    <col min="4860" max="4860" width="87.109375" style="4" customWidth="1"/>
    <col min="4861" max="4866" width="10.88671875" style="4" customWidth="1"/>
    <col min="4867" max="4868" width="16.33203125" style="4" customWidth="1"/>
    <col min="4869" max="4869" width="1.88671875" style="4" customWidth="1"/>
    <col min="4870" max="4870" width="1.5546875" style="4" customWidth="1"/>
    <col min="4871" max="4871" width="9.33203125" style="4" customWidth="1"/>
    <col min="4872" max="4872" width="25.5546875" style="4" customWidth="1"/>
    <col min="4873" max="4873" width="13.44140625" style="4" customWidth="1"/>
    <col min="4874" max="4874" width="2.6640625" style="4" customWidth="1"/>
    <col min="4875" max="5114" width="11.44140625" style="4"/>
    <col min="5115" max="5115" width="3.109375" style="4" customWidth="1"/>
    <col min="5116" max="5116" width="87.109375" style="4" customWidth="1"/>
    <col min="5117" max="5122" width="10.88671875" style="4" customWidth="1"/>
    <col min="5123" max="5124" width="16.33203125" style="4" customWidth="1"/>
    <col min="5125" max="5125" width="1.88671875" style="4" customWidth="1"/>
    <col min="5126" max="5126" width="1.5546875" style="4" customWidth="1"/>
    <col min="5127" max="5127" width="9.33203125" style="4" customWidth="1"/>
    <col min="5128" max="5128" width="25.5546875" style="4" customWidth="1"/>
    <col min="5129" max="5129" width="13.44140625" style="4" customWidth="1"/>
    <col min="5130" max="5130" width="2.6640625" style="4" customWidth="1"/>
    <col min="5131" max="5370" width="11.44140625" style="4"/>
    <col min="5371" max="5371" width="3.109375" style="4" customWidth="1"/>
    <col min="5372" max="5372" width="87.109375" style="4" customWidth="1"/>
    <col min="5373" max="5378" width="10.88671875" style="4" customWidth="1"/>
    <col min="5379" max="5380" width="16.33203125" style="4" customWidth="1"/>
    <col min="5381" max="5381" width="1.88671875" style="4" customWidth="1"/>
    <col min="5382" max="5382" width="1.5546875" style="4" customWidth="1"/>
    <col min="5383" max="5383" width="9.33203125" style="4" customWidth="1"/>
    <col min="5384" max="5384" width="25.5546875" style="4" customWidth="1"/>
    <col min="5385" max="5385" width="13.44140625" style="4" customWidth="1"/>
    <col min="5386" max="5386" width="2.6640625" style="4" customWidth="1"/>
    <col min="5387" max="5626" width="11.44140625" style="4"/>
    <col min="5627" max="5627" width="3.109375" style="4" customWidth="1"/>
    <col min="5628" max="5628" width="87.109375" style="4" customWidth="1"/>
    <col min="5629" max="5634" width="10.88671875" style="4" customWidth="1"/>
    <col min="5635" max="5636" width="16.33203125" style="4" customWidth="1"/>
    <col min="5637" max="5637" width="1.88671875" style="4" customWidth="1"/>
    <col min="5638" max="5638" width="1.5546875" style="4" customWidth="1"/>
    <col min="5639" max="5639" width="9.33203125" style="4" customWidth="1"/>
    <col min="5640" max="5640" width="25.5546875" style="4" customWidth="1"/>
    <col min="5641" max="5641" width="13.44140625" style="4" customWidth="1"/>
    <col min="5642" max="5642" width="2.6640625" style="4" customWidth="1"/>
    <col min="5643" max="5882" width="11.44140625" style="4"/>
    <col min="5883" max="5883" width="3.109375" style="4" customWidth="1"/>
    <col min="5884" max="5884" width="87.109375" style="4" customWidth="1"/>
    <col min="5885" max="5890" width="10.88671875" style="4" customWidth="1"/>
    <col min="5891" max="5892" width="16.33203125" style="4" customWidth="1"/>
    <col min="5893" max="5893" width="1.88671875" style="4" customWidth="1"/>
    <col min="5894" max="5894" width="1.5546875" style="4" customWidth="1"/>
    <col min="5895" max="5895" width="9.33203125" style="4" customWidth="1"/>
    <col min="5896" max="5896" width="25.5546875" style="4" customWidth="1"/>
    <col min="5897" max="5897" width="13.44140625" style="4" customWidth="1"/>
    <col min="5898" max="5898" width="2.6640625" style="4" customWidth="1"/>
    <col min="5899" max="6138" width="11.44140625" style="4"/>
    <col min="6139" max="6139" width="3.109375" style="4" customWidth="1"/>
    <col min="6140" max="6140" width="87.109375" style="4" customWidth="1"/>
    <col min="6141" max="6146" width="10.88671875" style="4" customWidth="1"/>
    <col min="6147" max="6148" width="16.33203125" style="4" customWidth="1"/>
    <col min="6149" max="6149" width="1.88671875" style="4" customWidth="1"/>
    <col min="6150" max="6150" width="1.5546875" style="4" customWidth="1"/>
    <col min="6151" max="6151" width="9.33203125" style="4" customWidth="1"/>
    <col min="6152" max="6152" width="25.5546875" style="4" customWidth="1"/>
    <col min="6153" max="6153" width="13.44140625" style="4" customWidth="1"/>
    <col min="6154" max="6154" width="2.6640625" style="4" customWidth="1"/>
    <col min="6155" max="6394" width="11.44140625" style="4"/>
    <col min="6395" max="6395" width="3.109375" style="4" customWidth="1"/>
    <col min="6396" max="6396" width="87.109375" style="4" customWidth="1"/>
    <col min="6397" max="6402" width="10.88671875" style="4" customWidth="1"/>
    <col min="6403" max="6404" width="16.33203125" style="4" customWidth="1"/>
    <col min="6405" max="6405" width="1.88671875" style="4" customWidth="1"/>
    <col min="6406" max="6406" width="1.5546875" style="4" customWidth="1"/>
    <col min="6407" max="6407" width="9.33203125" style="4" customWidth="1"/>
    <col min="6408" max="6408" width="25.5546875" style="4" customWidth="1"/>
    <col min="6409" max="6409" width="13.44140625" style="4" customWidth="1"/>
    <col min="6410" max="6410" width="2.6640625" style="4" customWidth="1"/>
    <col min="6411" max="6650" width="11.44140625" style="4"/>
    <col min="6651" max="6651" width="3.109375" style="4" customWidth="1"/>
    <col min="6652" max="6652" width="87.109375" style="4" customWidth="1"/>
    <col min="6653" max="6658" width="10.88671875" style="4" customWidth="1"/>
    <col min="6659" max="6660" width="16.33203125" style="4" customWidth="1"/>
    <col min="6661" max="6661" width="1.88671875" style="4" customWidth="1"/>
    <col min="6662" max="6662" width="1.5546875" style="4" customWidth="1"/>
    <col min="6663" max="6663" width="9.33203125" style="4" customWidth="1"/>
    <col min="6664" max="6664" width="25.5546875" style="4" customWidth="1"/>
    <col min="6665" max="6665" width="13.44140625" style="4" customWidth="1"/>
    <col min="6666" max="6666" width="2.6640625" style="4" customWidth="1"/>
    <col min="6667" max="6906" width="11.44140625" style="4"/>
    <col min="6907" max="6907" width="3.109375" style="4" customWidth="1"/>
    <col min="6908" max="6908" width="87.109375" style="4" customWidth="1"/>
    <col min="6909" max="6914" width="10.88671875" style="4" customWidth="1"/>
    <col min="6915" max="6916" width="16.33203125" style="4" customWidth="1"/>
    <col min="6917" max="6917" width="1.88671875" style="4" customWidth="1"/>
    <col min="6918" max="6918" width="1.5546875" style="4" customWidth="1"/>
    <col min="6919" max="6919" width="9.33203125" style="4" customWidth="1"/>
    <col min="6920" max="6920" width="25.5546875" style="4" customWidth="1"/>
    <col min="6921" max="6921" width="13.44140625" style="4" customWidth="1"/>
    <col min="6922" max="6922" width="2.6640625" style="4" customWidth="1"/>
    <col min="6923" max="7162" width="11.44140625" style="4"/>
    <col min="7163" max="7163" width="3.109375" style="4" customWidth="1"/>
    <col min="7164" max="7164" width="87.109375" style="4" customWidth="1"/>
    <col min="7165" max="7170" width="10.88671875" style="4" customWidth="1"/>
    <col min="7171" max="7172" width="16.33203125" style="4" customWidth="1"/>
    <col min="7173" max="7173" width="1.88671875" style="4" customWidth="1"/>
    <col min="7174" max="7174" width="1.5546875" style="4" customWidth="1"/>
    <col min="7175" max="7175" width="9.33203125" style="4" customWidth="1"/>
    <col min="7176" max="7176" width="25.5546875" style="4" customWidth="1"/>
    <col min="7177" max="7177" width="13.44140625" style="4" customWidth="1"/>
    <col min="7178" max="7178" width="2.6640625" style="4" customWidth="1"/>
    <col min="7179" max="7418" width="11.44140625" style="4"/>
    <col min="7419" max="7419" width="3.109375" style="4" customWidth="1"/>
    <col min="7420" max="7420" width="87.109375" style="4" customWidth="1"/>
    <col min="7421" max="7426" width="10.88671875" style="4" customWidth="1"/>
    <col min="7427" max="7428" width="16.33203125" style="4" customWidth="1"/>
    <col min="7429" max="7429" width="1.88671875" style="4" customWidth="1"/>
    <col min="7430" max="7430" width="1.5546875" style="4" customWidth="1"/>
    <col min="7431" max="7431" width="9.33203125" style="4" customWidth="1"/>
    <col min="7432" max="7432" width="25.5546875" style="4" customWidth="1"/>
    <col min="7433" max="7433" width="13.44140625" style="4" customWidth="1"/>
    <col min="7434" max="7434" width="2.6640625" style="4" customWidth="1"/>
    <col min="7435" max="7674" width="11.44140625" style="4"/>
    <col min="7675" max="7675" width="3.109375" style="4" customWidth="1"/>
    <col min="7676" max="7676" width="87.109375" style="4" customWidth="1"/>
    <col min="7677" max="7682" width="10.88671875" style="4" customWidth="1"/>
    <col min="7683" max="7684" width="16.33203125" style="4" customWidth="1"/>
    <col min="7685" max="7685" width="1.88671875" style="4" customWidth="1"/>
    <col min="7686" max="7686" width="1.5546875" style="4" customWidth="1"/>
    <col min="7687" max="7687" width="9.33203125" style="4" customWidth="1"/>
    <col min="7688" max="7688" width="25.5546875" style="4" customWidth="1"/>
    <col min="7689" max="7689" width="13.44140625" style="4" customWidth="1"/>
    <col min="7690" max="7690" width="2.6640625" style="4" customWidth="1"/>
    <col min="7691" max="7930" width="11.44140625" style="4"/>
    <col min="7931" max="7931" width="3.109375" style="4" customWidth="1"/>
    <col min="7932" max="7932" width="87.109375" style="4" customWidth="1"/>
    <col min="7933" max="7938" width="10.88671875" style="4" customWidth="1"/>
    <col min="7939" max="7940" width="16.33203125" style="4" customWidth="1"/>
    <col min="7941" max="7941" width="1.88671875" style="4" customWidth="1"/>
    <col min="7942" max="7942" width="1.5546875" style="4" customWidth="1"/>
    <col min="7943" max="7943" width="9.33203125" style="4" customWidth="1"/>
    <col min="7944" max="7944" width="25.5546875" style="4" customWidth="1"/>
    <col min="7945" max="7945" width="13.44140625" style="4" customWidth="1"/>
    <col min="7946" max="7946" width="2.6640625" style="4" customWidth="1"/>
    <col min="7947" max="8186" width="11.44140625" style="4"/>
    <col min="8187" max="8187" width="3.109375" style="4" customWidth="1"/>
    <col min="8188" max="8188" width="87.109375" style="4" customWidth="1"/>
    <col min="8189" max="8194" width="10.88671875" style="4" customWidth="1"/>
    <col min="8195" max="8196" width="16.33203125" style="4" customWidth="1"/>
    <col min="8197" max="8197" width="1.88671875" style="4" customWidth="1"/>
    <col min="8198" max="8198" width="1.5546875" style="4" customWidth="1"/>
    <col min="8199" max="8199" width="9.33203125" style="4" customWidth="1"/>
    <col min="8200" max="8200" width="25.5546875" style="4" customWidth="1"/>
    <col min="8201" max="8201" width="13.44140625" style="4" customWidth="1"/>
    <col min="8202" max="8202" width="2.6640625" style="4" customWidth="1"/>
    <col min="8203" max="8442" width="11.44140625" style="4"/>
    <col min="8443" max="8443" width="3.109375" style="4" customWidth="1"/>
    <col min="8444" max="8444" width="87.109375" style="4" customWidth="1"/>
    <col min="8445" max="8450" width="10.88671875" style="4" customWidth="1"/>
    <col min="8451" max="8452" width="16.33203125" style="4" customWidth="1"/>
    <col min="8453" max="8453" width="1.88671875" style="4" customWidth="1"/>
    <col min="8454" max="8454" width="1.5546875" style="4" customWidth="1"/>
    <col min="8455" max="8455" width="9.33203125" style="4" customWidth="1"/>
    <col min="8456" max="8456" width="25.5546875" style="4" customWidth="1"/>
    <col min="8457" max="8457" width="13.44140625" style="4" customWidth="1"/>
    <col min="8458" max="8458" width="2.6640625" style="4" customWidth="1"/>
    <col min="8459" max="8698" width="11.44140625" style="4"/>
    <col min="8699" max="8699" width="3.109375" style="4" customWidth="1"/>
    <col min="8700" max="8700" width="87.109375" style="4" customWidth="1"/>
    <col min="8701" max="8706" width="10.88671875" style="4" customWidth="1"/>
    <col min="8707" max="8708" width="16.33203125" style="4" customWidth="1"/>
    <col min="8709" max="8709" width="1.88671875" style="4" customWidth="1"/>
    <col min="8710" max="8710" width="1.5546875" style="4" customWidth="1"/>
    <col min="8711" max="8711" width="9.33203125" style="4" customWidth="1"/>
    <col min="8712" max="8712" width="25.5546875" style="4" customWidth="1"/>
    <col min="8713" max="8713" width="13.44140625" style="4" customWidth="1"/>
    <col min="8714" max="8714" width="2.6640625" style="4" customWidth="1"/>
    <col min="8715" max="8954" width="11.44140625" style="4"/>
    <col min="8955" max="8955" width="3.109375" style="4" customWidth="1"/>
    <col min="8956" max="8956" width="87.109375" style="4" customWidth="1"/>
    <col min="8957" max="8962" width="10.88671875" style="4" customWidth="1"/>
    <col min="8963" max="8964" width="16.33203125" style="4" customWidth="1"/>
    <col min="8965" max="8965" width="1.88671875" style="4" customWidth="1"/>
    <col min="8966" max="8966" width="1.5546875" style="4" customWidth="1"/>
    <col min="8967" max="8967" width="9.33203125" style="4" customWidth="1"/>
    <col min="8968" max="8968" width="25.5546875" style="4" customWidth="1"/>
    <col min="8969" max="8969" width="13.44140625" style="4" customWidth="1"/>
    <col min="8970" max="8970" width="2.6640625" style="4" customWidth="1"/>
    <col min="8971" max="9210" width="11.44140625" style="4"/>
    <col min="9211" max="9211" width="3.109375" style="4" customWidth="1"/>
    <col min="9212" max="9212" width="87.109375" style="4" customWidth="1"/>
    <col min="9213" max="9218" width="10.88671875" style="4" customWidth="1"/>
    <col min="9219" max="9220" width="16.33203125" style="4" customWidth="1"/>
    <col min="9221" max="9221" width="1.88671875" style="4" customWidth="1"/>
    <col min="9222" max="9222" width="1.5546875" style="4" customWidth="1"/>
    <col min="9223" max="9223" width="9.33203125" style="4" customWidth="1"/>
    <col min="9224" max="9224" width="25.5546875" style="4" customWidth="1"/>
    <col min="9225" max="9225" width="13.44140625" style="4" customWidth="1"/>
    <col min="9226" max="9226" width="2.6640625" style="4" customWidth="1"/>
    <col min="9227" max="9466" width="11.44140625" style="4"/>
    <col min="9467" max="9467" width="3.109375" style="4" customWidth="1"/>
    <col min="9468" max="9468" width="87.109375" style="4" customWidth="1"/>
    <col min="9469" max="9474" width="10.88671875" style="4" customWidth="1"/>
    <col min="9475" max="9476" width="16.33203125" style="4" customWidth="1"/>
    <col min="9477" max="9477" width="1.88671875" style="4" customWidth="1"/>
    <col min="9478" max="9478" width="1.5546875" style="4" customWidth="1"/>
    <col min="9479" max="9479" width="9.33203125" style="4" customWidth="1"/>
    <col min="9480" max="9480" width="25.5546875" style="4" customWidth="1"/>
    <col min="9481" max="9481" width="13.44140625" style="4" customWidth="1"/>
    <col min="9482" max="9482" width="2.6640625" style="4" customWidth="1"/>
    <col min="9483" max="9722" width="11.44140625" style="4"/>
    <col min="9723" max="9723" width="3.109375" style="4" customWidth="1"/>
    <col min="9724" max="9724" width="87.109375" style="4" customWidth="1"/>
    <col min="9725" max="9730" width="10.88671875" style="4" customWidth="1"/>
    <col min="9731" max="9732" width="16.33203125" style="4" customWidth="1"/>
    <col min="9733" max="9733" width="1.88671875" style="4" customWidth="1"/>
    <col min="9734" max="9734" width="1.5546875" style="4" customWidth="1"/>
    <col min="9735" max="9735" width="9.33203125" style="4" customWidth="1"/>
    <col min="9736" max="9736" width="25.5546875" style="4" customWidth="1"/>
    <col min="9737" max="9737" width="13.44140625" style="4" customWidth="1"/>
    <col min="9738" max="9738" width="2.6640625" style="4" customWidth="1"/>
    <col min="9739" max="9978" width="11.44140625" style="4"/>
    <col min="9979" max="9979" width="3.109375" style="4" customWidth="1"/>
    <col min="9980" max="9980" width="87.109375" style="4" customWidth="1"/>
    <col min="9981" max="9986" width="10.88671875" style="4" customWidth="1"/>
    <col min="9987" max="9988" width="16.33203125" style="4" customWidth="1"/>
    <col min="9989" max="9989" width="1.88671875" style="4" customWidth="1"/>
    <col min="9990" max="9990" width="1.5546875" style="4" customWidth="1"/>
    <col min="9991" max="9991" width="9.33203125" style="4" customWidth="1"/>
    <col min="9992" max="9992" width="25.5546875" style="4" customWidth="1"/>
    <col min="9993" max="9993" width="13.44140625" style="4" customWidth="1"/>
    <col min="9994" max="9994" width="2.6640625" style="4" customWidth="1"/>
    <col min="9995" max="10234" width="11.44140625" style="4"/>
    <col min="10235" max="10235" width="3.109375" style="4" customWidth="1"/>
    <col min="10236" max="10236" width="87.109375" style="4" customWidth="1"/>
    <col min="10237" max="10242" width="10.88671875" style="4" customWidth="1"/>
    <col min="10243" max="10244" width="16.33203125" style="4" customWidth="1"/>
    <col min="10245" max="10245" width="1.88671875" style="4" customWidth="1"/>
    <col min="10246" max="10246" width="1.5546875" style="4" customWidth="1"/>
    <col min="10247" max="10247" width="9.33203125" style="4" customWidth="1"/>
    <col min="10248" max="10248" width="25.5546875" style="4" customWidth="1"/>
    <col min="10249" max="10249" width="13.44140625" style="4" customWidth="1"/>
    <col min="10250" max="10250" width="2.6640625" style="4" customWidth="1"/>
    <col min="10251" max="10490" width="11.44140625" style="4"/>
    <col min="10491" max="10491" width="3.109375" style="4" customWidth="1"/>
    <col min="10492" max="10492" width="87.109375" style="4" customWidth="1"/>
    <col min="10493" max="10498" width="10.88671875" style="4" customWidth="1"/>
    <col min="10499" max="10500" width="16.33203125" style="4" customWidth="1"/>
    <col min="10501" max="10501" width="1.88671875" style="4" customWidth="1"/>
    <col min="10502" max="10502" width="1.5546875" style="4" customWidth="1"/>
    <col min="10503" max="10503" width="9.33203125" style="4" customWidth="1"/>
    <col min="10504" max="10504" width="25.5546875" style="4" customWidth="1"/>
    <col min="10505" max="10505" width="13.44140625" style="4" customWidth="1"/>
    <col min="10506" max="10506" width="2.6640625" style="4" customWidth="1"/>
    <col min="10507" max="10746" width="11.44140625" style="4"/>
    <col min="10747" max="10747" width="3.109375" style="4" customWidth="1"/>
    <col min="10748" max="10748" width="87.109375" style="4" customWidth="1"/>
    <col min="10749" max="10754" width="10.88671875" style="4" customWidth="1"/>
    <col min="10755" max="10756" width="16.33203125" style="4" customWidth="1"/>
    <col min="10757" max="10757" width="1.88671875" style="4" customWidth="1"/>
    <col min="10758" max="10758" width="1.5546875" style="4" customWidth="1"/>
    <col min="10759" max="10759" width="9.33203125" style="4" customWidth="1"/>
    <col min="10760" max="10760" width="25.5546875" style="4" customWidth="1"/>
    <col min="10761" max="10761" width="13.44140625" style="4" customWidth="1"/>
    <col min="10762" max="10762" width="2.6640625" style="4" customWidth="1"/>
    <col min="10763" max="11002" width="11.44140625" style="4"/>
    <col min="11003" max="11003" width="3.109375" style="4" customWidth="1"/>
    <col min="11004" max="11004" width="87.109375" style="4" customWidth="1"/>
    <col min="11005" max="11010" width="10.88671875" style="4" customWidth="1"/>
    <col min="11011" max="11012" width="16.33203125" style="4" customWidth="1"/>
    <col min="11013" max="11013" width="1.88671875" style="4" customWidth="1"/>
    <col min="11014" max="11014" width="1.5546875" style="4" customWidth="1"/>
    <col min="11015" max="11015" width="9.33203125" style="4" customWidth="1"/>
    <col min="11016" max="11016" width="25.5546875" style="4" customWidth="1"/>
    <col min="11017" max="11017" width="13.44140625" style="4" customWidth="1"/>
    <col min="11018" max="11018" width="2.6640625" style="4" customWidth="1"/>
    <col min="11019" max="11258" width="11.44140625" style="4"/>
    <col min="11259" max="11259" width="3.109375" style="4" customWidth="1"/>
    <col min="11260" max="11260" width="87.109375" style="4" customWidth="1"/>
    <col min="11261" max="11266" width="10.88671875" style="4" customWidth="1"/>
    <col min="11267" max="11268" width="16.33203125" style="4" customWidth="1"/>
    <col min="11269" max="11269" width="1.88671875" style="4" customWidth="1"/>
    <col min="11270" max="11270" width="1.5546875" style="4" customWidth="1"/>
    <col min="11271" max="11271" width="9.33203125" style="4" customWidth="1"/>
    <col min="11272" max="11272" width="25.5546875" style="4" customWidth="1"/>
    <col min="11273" max="11273" width="13.44140625" style="4" customWidth="1"/>
    <col min="11274" max="11274" width="2.6640625" style="4" customWidth="1"/>
    <col min="11275" max="11514" width="11.44140625" style="4"/>
    <col min="11515" max="11515" width="3.109375" style="4" customWidth="1"/>
    <col min="11516" max="11516" width="87.109375" style="4" customWidth="1"/>
    <col min="11517" max="11522" width="10.88671875" style="4" customWidth="1"/>
    <col min="11523" max="11524" width="16.33203125" style="4" customWidth="1"/>
    <col min="11525" max="11525" width="1.88671875" style="4" customWidth="1"/>
    <col min="11526" max="11526" width="1.5546875" style="4" customWidth="1"/>
    <col min="11527" max="11527" width="9.33203125" style="4" customWidth="1"/>
    <col min="11528" max="11528" width="25.5546875" style="4" customWidth="1"/>
    <col min="11529" max="11529" width="13.44140625" style="4" customWidth="1"/>
    <col min="11530" max="11530" width="2.6640625" style="4" customWidth="1"/>
    <col min="11531" max="11770" width="11.44140625" style="4"/>
    <col min="11771" max="11771" width="3.109375" style="4" customWidth="1"/>
    <col min="11772" max="11772" width="87.109375" style="4" customWidth="1"/>
    <col min="11773" max="11778" width="10.88671875" style="4" customWidth="1"/>
    <col min="11779" max="11780" width="16.33203125" style="4" customWidth="1"/>
    <col min="11781" max="11781" width="1.88671875" style="4" customWidth="1"/>
    <col min="11782" max="11782" width="1.5546875" style="4" customWidth="1"/>
    <col min="11783" max="11783" width="9.33203125" style="4" customWidth="1"/>
    <col min="11784" max="11784" width="25.5546875" style="4" customWidth="1"/>
    <col min="11785" max="11785" width="13.44140625" style="4" customWidth="1"/>
    <col min="11786" max="11786" width="2.6640625" style="4" customWidth="1"/>
    <col min="11787" max="12026" width="11.44140625" style="4"/>
    <col min="12027" max="12027" width="3.109375" style="4" customWidth="1"/>
    <col min="12028" max="12028" width="87.109375" style="4" customWidth="1"/>
    <col min="12029" max="12034" width="10.88671875" style="4" customWidth="1"/>
    <col min="12035" max="12036" width="16.33203125" style="4" customWidth="1"/>
    <col min="12037" max="12037" width="1.88671875" style="4" customWidth="1"/>
    <col min="12038" max="12038" width="1.5546875" style="4" customWidth="1"/>
    <col min="12039" max="12039" width="9.33203125" style="4" customWidth="1"/>
    <col min="12040" max="12040" width="25.5546875" style="4" customWidth="1"/>
    <col min="12041" max="12041" width="13.44140625" style="4" customWidth="1"/>
    <col min="12042" max="12042" width="2.6640625" style="4" customWidth="1"/>
    <col min="12043" max="12282" width="11.44140625" style="4"/>
    <col min="12283" max="12283" width="3.109375" style="4" customWidth="1"/>
    <col min="12284" max="12284" width="87.109375" style="4" customWidth="1"/>
    <col min="12285" max="12290" width="10.88671875" style="4" customWidth="1"/>
    <col min="12291" max="12292" width="16.33203125" style="4" customWidth="1"/>
    <col min="12293" max="12293" width="1.88671875" style="4" customWidth="1"/>
    <col min="12294" max="12294" width="1.5546875" style="4" customWidth="1"/>
    <col min="12295" max="12295" width="9.33203125" style="4" customWidth="1"/>
    <col min="12296" max="12296" width="25.5546875" style="4" customWidth="1"/>
    <col min="12297" max="12297" width="13.44140625" style="4" customWidth="1"/>
    <col min="12298" max="12298" width="2.6640625" style="4" customWidth="1"/>
    <col min="12299" max="12538" width="11.44140625" style="4"/>
    <col min="12539" max="12539" width="3.109375" style="4" customWidth="1"/>
    <col min="12540" max="12540" width="87.109375" style="4" customWidth="1"/>
    <col min="12541" max="12546" width="10.88671875" style="4" customWidth="1"/>
    <col min="12547" max="12548" width="16.33203125" style="4" customWidth="1"/>
    <col min="12549" max="12549" width="1.88671875" style="4" customWidth="1"/>
    <col min="12550" max="12550" width="1.5546875" style="4" customWidth="1"/>
    <col min="12551" max="12551" width="9.33203125" style="4" customWidth="1"/>
    <col min="12552" max="12552" width="25.5546875" style="4" customWidth="1"/>
    <col min="12553" max="12553" width="13.44140625" style="4" customWidth="1"/>
    <col min="12554" max="12554" width="2.6640625" style="4" customWidth="1"/>
    <col min="12555" max="12794" width="11.44140625" style="4"/>
    <col min="12795" max="12795" width="3.109375" style="4" customWidth="1"/>
    <col min="12796" max="12796" width="87.109375" style="4" customWidth="1"/>
    <col min="12797" max="12802" width="10.88671875" style="4" customWidth="1"/>
    <col min="12803" max="12804" width="16.33203125" style="4" customWidth="1"/>
    <col min="12805" max="12805" width="1.88671875" style="4" customWidth="1"/>
    <col min="12806" max="12806" width="1.5546875" style="4" customWidth="1"/>
    <col min="12807" max="12807" width="9.33203125" style="4" customWidth="1"/>
    <col min="12808" max="12808" width="25.5546875" style="4" customWidth="1"/>
    <col min="12809" max="12809" width="13.44140625" style="4" customWidth="1"/>
    <col min="12810" max="12810" width="2.6640625" style="4" customWidth="1"/>
    <col min="12811" max="13050" width="11.44140625" style="4"/>
    <col min="13051" max="13051" width="3.109375" style="4" customWidth="1"/>
    <col min="13052" max="13052" width="87.109375" style="4" customWidth="1"/>
    <col min="13053" max="13058" width="10.88671875" style="4" customWidth="1"/>
    <col min="13059" max="13060" width="16.33203125" style="4" customWidth="1"/>
    <col min="13061" max="13061" width="1.88671875" style="4" customWidth="1"/>
    <col min="13062" max="13062" width="1.5546875" style="4" customWidth="1"/>
    <col min="13063" max="13063" width="9.33203125" style="4" customWidth="1"/>
    <col min="13064" max="13064" width="25.5546875" style="4" customWidth="1"/>
    <col min="13065" max="13065" width="13.44140625" style="4" customWidth="1"/>
    <col min="13066" max="13066" width="2.6640625" style="4" customWidth="1"/>
    <col min="13067" max="13306" width="11.44140625" style="4"/>
    <col min="13307" max="13307" width="3.109375" style="4" customWidth="1"/>
    <col min="13308" max="13308" width="87.109375" style="4" customWidth="1"/>
    <col min="13309" max="13314" width="10.88671875" style="4" customWidth="1"/>
    <col min="13315" max="13316" width="16.33203125" style="4" customWidth="1"/>
    <col min="13317" max="13317" width="1.88671875" style="4" customWidth="1"/>
    <col min="13318" max="13318" width="1.5546875" style="4" customWidth="1"/>
    <col min="13319" max="13319" width="9.33203125" style="4" customWidth="1"/>
    <col min="13320" max="13320" width="25.5546875" style="4" customWidth="1"/>
    <col min="13321" max="13321" width="13.44140625" style="4" customWidth="1"/>
    <col min="13322" max="13322" width="2.6640625" style="4" customWidth="1"/>
    <col min="13323" max="13562" width="11.44140625" style="4"/>
    <col min="13563" max="13563" width="3.109375" style="4" customWidth="1"/>
    <col min="13564" max="13564" width="87.109375" style="4" customWidth="1"/>
    <col min="13565" max="13570" width="10.88671875" style="4" customWidth="1"/>
    <col min="13571" max="13572" width="16.33203125" style="4" customWidth="1"/>
    <col min="13573" max="13573" width="1.88671875" style="4" customWidth="1"/>
    <col min="13574" max="13574" width="1.5546875" style="4" customWidth="1"/>
    <col min="13575" max="13575" width="9.33203125" style="4" customWidth="1"/>
    <col min="13576" max="13576" width="25.5546875" style="4" customWidth="1"/>
    <col min="13577" max="13577" width="13.44140625" style="4" customWidth="1"/>
    <col min="13578" max="13578" width="2.6640625" style="4" customWidth="1"/>
    <col min="13579" max="13818" width="11.44140625" style="4"/>
    <col min="13819" max="13819" width="3.109375" style="4" customWidth="1"/>
    <col min="13820" max="13820" width="87.109375" style="4" customWidth="1"/>
    <col min="13821" max="13826" width="10.88671875" style="4" customWidth="1"/>
    <col min="13827" max="13828" width="16.33203125" style="4" customWidth="1"/>
    <col min="13829" max="13829" width="1.88671875" style="4" customWidth="1"/>
    <col min="13830" max="13830" width="1.5546875" style="4" customWidth="1"/>
    <col min="13831" max="13831" width="9.33203125" style="4" customWidth="1"/>
    <col min="13832" max="13832" width="25.5546875" style="4" customWidth="1"/>
    <col min="13833" max="13833" width="13.44140625" style="4" customWidth="1"/>
    <col min="13834" max="13834" width="2.6640625" style="4" customWidth="1"/>
    <col min="13835" max="14074" width="11.44140625" style="4"/>
    <col min="14075" max="14075" width="3.109375" style="4" customWidth="1"/>
    <col min="14076" max="14076" width="87.109375" style="4" customWidth="1"/>
    <col min="14077" max="14082" width="10.88671875" style="4" customWidth="1"/>
    <col min="14083" max="14084" width="16.33203125" style="4" customWidth="1"/>
    <col min="14085" max="14085" width="1.88671875" style="4" customWidth="1"/>
    <col min="14086" max="14086" width="1.5546875" style="4" customWidth="1"/>
    <col min="14087" max="14087" width="9.33203125" style="4" customWidth="1"/>
    <col min="14088" max="14088" width="25.5546875" style="4" customWidth="1"/>
    <col min="14089" max="14089" width="13.44140625" style="4" customWidth="1"/>
    <col min="14090" max="14090" width="2.6640625" style="4" customWidth="1"/>
    <col min="14091" max="14330" width="11.44140625" style="4"/>
    <col min="14331" max="14331" width="3.109375" style="4" customWidth="1"/>
    <col min="14332" max="14332" width="87.109375" style="4" customWidth="1"/>
    <col min="14333" max="14338" width="10.88671875" style="4" customWidth="1"/>
    <col min="14339" max="14340" width="16.33203125" style="4" customWidth="1"/>
    <col min="14341" max="14341" width="1.88671875" style="4" customWidth="1"/>
    <col min="14342" max="14342" width="1.5546875" style="4" customWidth="1"/>
    <col min="14343" max="14343" width="9.33203125" style="4" customWidth="1"/>
    <col min="14344" max="14344" width="25.5546875" style="4" customWidth="1"/>
    <col min="14345" max="14345" width="13.44140625" style="4" customWidth="1"/>
    <col min="14346" max="14346" width="2.6640625" style="4" customWidth="1"/>
    <col min="14347" max="14586" width="11.44140625" style="4"/>
    <col min="14587" max="14587" width="3.109375" style="4" customWidth="1"/>
    <col min="14588" max="14588" width="87.109375" style="4" customWidth="1"/>
    <col min="14589" max="14594" width="10.88671875" style="4" customWidth="1"/>
    <col min="14595" max="14596" width="16.33203125" style="4" customWidth="1"/>
    <col min="14597" max="14597" width="1.88671875" style="4" customWidth="1"/>
    <col min="14598" max="14598" width="1.5546875" style="4" customWidth="1"/>
    <col min="14599" max="14599" width="9.33203125" style="4" customWidth="1"/>
    <col min="14600" max="14600" width="25.5546875" style="4" customWidth="1"/>
    <col min="14601" max="14601" width="13.44140625" style="4" customWidth="1"/>
    <col min="14602" max="14602" width="2.6640625" style="4" customWidth="1"/>
    <col min="14603" max="14842" width="11.44140625" style="4"/>
    <col min="14843" max="14843" width="3.109375" style="4" customWidth="1"/>
    <col min="14844" max="14844" width="87.109375" style="4" customWidth="1"/>
    <col min="14845" max="14850" width="10.88671875" style="4" customWidth="1"/>
    <col min="14851" max="14852" width="16.33203125" style="4" customWidth="1"/>
    <col min="14853" max="14853" width="1.88671875" style="4" customWidth="1"/>
    <col min="14854" max="14854" width="1.5546875" style="4" customWidth="1"/>
    <col min="14855" max="14855" width="9.33203125" style="4" customWidth="1"/>
    <col min="14856" max="14856" width="25.5546875" style="4" customWidth="1"/>
    <col min="14857" max="14857" width="13.44140625" style="4" customWidth="1"/>
    <col min="14858" max="14858" width="2.6640625" style="4" customWidth="1"/>
    <col min="14859" max="15098" width="11.44140625" style="4"/>
    <col min="15099" max="15099" width="3.109375" style="4" customWidth="1"/>
    <col min="15100" max="15100" width="87.109375" style="4" customWidth="1"/>
    <col min="15101" max="15106" width="10.88671875" style="4" customWidth="1"/>
    <col min="15107" max="15108" width="16.33203125" style="4" customWidth="1"/>
    <col min="15109" max="15109" width="1.88671875" style="4" customWidth="1"/>
    <col min="15110" max="15110" width="1.5546875" style="4" customWidth="1"/>
    <col min="15111" max="15111" width="9.33203125" style="4" customWidth="1"/>
    <col min="15112" max="15112" width="25.5546875" style="4" customWidth="1"/>
    <col min="15113" max="15113" width="13.44140625" style="4" customWidth="1"/>
    <col min="15114" max="15114" width="2.6640625" style="4" customWidth="1"/>
    <col min="15115" max="15354" width="11.44140625" style="4"/>
    <col min="15355" max="15355" width="3.109375" style="4" customWidth="1"/>
    <col min="15356" max="15356" width="87.109375" style="4" customWidth="1"/>
    <col min="15357" max="15362" width="10.88671875" style="4" customWidth="1"/>
    <col min="15363" max="15364" width="16.33203125" style="4" customWidth="1"/>
    <col min="15365" max="15365" width="1.88671875" style="4" customWidth="1"/>
    <col min="15366" max="15366" width="1.5546875" style="4" customWidth="1"/>
    <col min="15367" max="15367" width="9.33203125" style="4" customWidth="1"/>
    <col min="15368" max="15368" width="25.5546875" style="4" customWidth="1"/>
    <col min="15369" max="15369" width="13.44140625" style="4" customWidth="1"/>
    <col min="15370" max="15370" width="2.6640625" style="4" customWidth="1"/>
    <col min="15371" max="15610" width="11.44140625" style="4"/>
    <col min="15611" max="15611" width="3.109375" style="4" customWidth="1"/>
    <col min="15612" max="15612" width="87.109375" style="4" customWidth="1"/>
    <col min="15613" max="15618" width="10.88671875" style="4" customWidth="1"/>
    <col min="15619" max="15620" width="16.33203125" style="4" customWidth="1"/>
    <col min="15621" max="15621" width="1.88671875" style="4" customWidth="1"/>
    <col min="15622" max="15622" width="1.5546875" style="4" customWidth="1"/>
    <col min="15623" max="15623" width="9.33203125" style="4" customWidth="1"/>
    <col min="15624" max="15624" width="25.5546875" style="4" customWidth="1"/>
    <col min="15625" max="15625" width="13.44140625" style="4" customWidth="1"/>
    <col min="15626" max="15626" width="2.6640625" style="4" customWidth="1"/>
    <col min="15627" max="15866" width="11.44140625" style="4"/>
    <col min="15867" max="15867" width="3.109375" style="4" customWidth="1"/>
    <col min="15868" max="15868" width="87.109375" style="4" customWidth="1"/>
    <col min="15869" max="15874" width="10.88671875" style="4" customWidth="1"/>
    <col min="15875" max="15876" width="16.33203125" style="4" customWidth="1"/>
    <col min="15877" max="15877" width="1.88671875" style="4" customWidth="1"/>
    <col min="15878" max="15878" width="1.5546875" style="4" customWidth="1"/>
    <col min="15879" max="15879" width="9.33203125" style="4" customWidth="1"/>
    <col min="15880" max="15880" width="25.5546875" style="4" customWidth="1"/>
    <col min="15881" max="15881" width="13.44140625" style="4" customWidth="1"/>
    <col min="15882" max="15882" width="2.6640625" style="4" customWidth="1"/>
    <col min="15883" max="16122" width="11.44140625" style="4"/>
    <col min="16123" max="16123" width="3.109375" style="4" customWidth="1"/>
    <col min="16124" max="16124" width="87.109375" style="4" customWidth="1"/>
    <col min="16125" max="16130" width="10.88671875" style="4" customWidth="1"/>
    <col min="16131" max="16132" width="16.33203125" style="4" customWidth="1"/>
    <col min="16133" max="16133" width="1.88671875" style="4" customWidth="1"/>
    <col min="16134" max="16134" width="1.5546875" style="4" customWidth="1"/>
    <col min="16135" max="16135" width="9.33203125" style="4" customWidth="1"/>
    <col min="16136" max="16136" width="25.5546875" style="4" customWidth="1"/>
    <col min="16137" max="16137" width="13.44140625" style="4" customWidth="1"/>
    <col min="16138" max="16138" width="2.6640625" style="4" customWidth="1"/>
    <col min="16139" max="16379" width="11.44140625" style="4"/>
    <col min="16380" max="16384" width="11.44140625" style="4" customWidth="1"/>
  </cols>
  <sheetData>
    <row r="1" spans="2:65" x14ac:dyDescent="0.3">
      <c r="M1" s="4"/>
      <c r="N1" s="4"/>
      <c r="O1" s="4"/>
      <c r="P1" s="4"/>
    </row>
    <row r="2" spans="2:65" ht="14.4" thickBot="1" x14ac:dyDescent="0.35">
      <c r="M2" s="4"/>
      <c r="N2" s="4"/>
      <c r="O2" s="4"/>
      <c r="P2" s="4"/>
    </row>
    <row r="3" spans="2:65" s="8" customFormat="1" ht="91.95" customHeight="1" thickBot="1" x14ac:dyDescent="0.35">
      <c r="B3" s="6"/>
      <c r="C3" s="237" t="s">
        <v>162</v>
      </c>
      <c r="D3" s="238"/>
      <c r="E3" s="238"/>
      <c r="F3" s="238"/>
      <c r="G3" s="238"/>
      <c r="H3" s="238"/>
      <c r="I3" s="238"/>
      <c r="J3" s="238"/>
      <c r="K3" s="238"/>
      <c r="L3" s="238"/>
      <c r="M3" s="239"/>
      <c r="O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</row>
    <row r="4" spans="2:65" ht="31.5" customHeight="1" x14ac:dyDescent="0.3">
      <c r="C4" s="9"/>
      <c r="D4" s="9"/>
      <c r="E4" s="9"/>
      <c r="F4" s="9"/>
      <c r="G4" s="9"/>
      <c r="H4" s="9"/>
      <c r="I4" s="9"/>
      <c r="J4" s="9"/>
      <c r="K4" s="9"/>
      <c r="L4" s="9"/>
    </row>
    <row r="5" spans="2:65" ht="49.95" customHeight="1" x14ac:dyDescent="0.3">
      <c r="C5" s="246" t="s">
        <v>163</v>
      </c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2:65" ht="22.95" customHeight="1" x14ac:dyDescent="0.3">
      <c r="E6" s="3"/>
      <c r="F6" s="3"/>
      <c r="G6" s="3"/>
      <c r="H6" s="3"/>
      <c r="I6" s="3"/>
      <c r="J6" s="3"/>
      <c r="K6" s="3"/>
      <c r="L6" s="3"/>
    </row>
    <row r="7" spans="2:65" ht="64.349999999999994" customHeight="1" x14ac:dyDescent="0.3">
      <c r="C7" s="236" t="s">
        <v>5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</row>
    <row r="8" spans="2:65" ht="50.7" customHeight="1" x14ac:dyDescent="0.3">
      <c r="C8" s="265"/>
      <c r="D8" s="267" t="s">
        <v>158</v>
      </c>
      <c r="E8" s="268"/>
      <c r="F8" s="271"/>
      <c r="G8" s="267" t="s">
        <v>131</v>
      </c>
      <c r="H8" s="268"/>
      <c r="I8" s="272" t="s">
        <v>159</v>
      </c>
      <c r="J8" s="273"/>
      <c r="K8" s="270"/>
      <c r="L8" s="269" t="s">
        <v>160</v>
      </c>
      <c r="M8" s="270"/>
    </row>
    <row r="9" spans="2:65" ht="43.5" customHeight="1" x14ac:dyDescent="0.3">
      <c r="C9" s="266"/>
      <c r="D9" s="136" t="s">
        <v>6</v>
      </c>
      <c r="E9" s="104" t="s">
        <v>7</v>
      </c>
      <c r="F9" s="137" t="s">
        <v>8</v>
      </c>
      <c r="G9" s="136" t="s">
        <v>10</v>
      </c>
      <c r="H9" s="176" t="s">
        <v>11</v>
      </c>
      <c r="I9" s="136" t="s">
        <v>6</v>
      </c>
      <c r="J9" s="104" t="s">
        <v>7</v>
      </c>
      <c r="K9" s="137" t="s">
        <v>8</v>
      </c>
      <c r="L9" s="179" t="s">
        <v>129</v>
      </c>
      <c r="M9" s="137" t="s">
        <v>130</v>
      </c>
    </row>
    <row r="10" spans="2:65" ht="41.25" customHeight="1" x14ac:dyDescent="0.3">
      <c r="C10" s="146" t="s">
        <v>133</v>
      </c>
      <c r="D10" s="138">
        <f>Maintenance!P20</f>
        <v>0</v>
      </c>
      <c r="E10" s="103">
        <f>Exploitation!D5</f>
        <v>0</v>
      </c>
      <c r="F10" s="139">
        <f>Encadrement!D6</f>
        <v>0</v>
      </c>
      <c r="G10" s="138">
        <f>'Prise en charge'!D7</f>
        <v>0</v>
      </c>
      <c r="H10" s="177">
        <f>'Prise en charge'!D11</f>
        <v>0</v>
      </c>
      <c r="I10" s="138">
        <f>Maintenance!AJ20</f>
        <v>0</v>
      </c>
      <c r="J10" s="103">
        <f>Exploitation!F5</f>
        <v>0</v>
      </c>
      <c r="K10" s="139">
        <f>Encadrement!F6</f>
        <v>0</v>
      </c>
      <c r="L10" s="180">
        <f t="shared" ref="L10:L15" si="0">SUM(D10:F10)</f>
        <v>0</v>
      </c>
      <c r="M10" s="139">
        <f>SUM(I10:K10)</f>
        <v>0</v>
      </c>
    </row>
    <row r="11" spans="2:65" ht="41.25" customHeight="1" x14ac:dyDescent="0.3">
      <c r="C11" s="146" t="s">
        <v>134</v>
      </c>
      <c r="D11" s="138">
        <f>Maintenance!P39</f>
        <v>0</v>
      </c>
      <c r="E11" s="103">
        <f>Exploitation!D17</f>
        <v>0</v>
      </c>
      <c r="F11" s="139">
        <f>Encadrement!D32</f>
        <v>0</v>
      </c>
      <c r="G11" s="138">
        <f>'Prise en charge'!D15</f>
        <v>0</v>
      </c>
      <c r="H11" s="177">
        <f>'Prise en charge'!D19</f>
        <v>0</v>
      </c>
      <c r="I11" s="138">
        <f>Maintenance!AJ39</f>
        <v>0</v>
      </c>
      <c r="J11" s="103">
        <f>Exploitation!F17</f>
        <v>0</v>
      </c>
      <c r="K11" s="139">
        <f>Encadrement!F32</f>
        <v>0</v>
      </c>
      <c r="L11" s="180">
        <f t="shared" si="0"/>
        <v>0</v>
      </c>
      <c r="M11" s="139">
        <f t="shared" ref="M11:M15" si="1">SUM(I11:K11)</f>
        <v>0</v>
      </c>
    </row>
    <row r="12" spans="2:65" ht="41.25" customHeight="1" x14ac:dyDescent="0.3">
      <c r="C12" s="146" t="s">
        <v>135</v>
      </c>
      <c r="D12" s="138">
        <f>Maintenance!P57</f>
        <v>0</v>
      </c>
      <c r="E12" s="103">
        <f>Exploitation!D31</f>
        <v>0</v>
      </c>
      <c r="F12" s="139">
        <f>Encadrement!D84</f>
        <v>0</v>
      </c>
      <c r="G12" s="138">
        <f>'Prise en charge'!D31</f>
        <v>0</v>
      </c>
      <c r="H12" s="177">
        <f>'Prise en charge'!D35</f>
        <v>0</v>
      </c>
      <c r="I12" s="138">
        <f>Maintenance!AJ57</f>
        <v>0</v>
      </c>
      <c r="J12" s="103">
        <f>Exploitation!F31</f>
        <v>0</v>
      </c>
      <c r="K12" s="155">
        <f>Encadrement!$F$84</f>
        <v>0</v>
      </c>
      <c r="L12" s="180">
        <f t="shared" si="0"/>
        <v>0</v>
      </c>
      <c r="M12" s="139">
        <f t="shared" si="1"/>
        <v>0</v>
      </c>
    </row>
    <row r="13" spans="2:65" ht="41.25" customHeight="1" x14ac:dyDescent="0.3">
      <c r="C13" s="146" t="s">
        <v>136</v>
      </c>
      <c r="D13" s="138">
        <f>Maintenance!P74</f>
        <v>0</v>
      </c>
      <c r="E13" s="103">
        <f>Exploitation!D43</f>
        <v>0</v>
      </c>
      <c r="F13" s="139">
        <f>Encadrement!D110</f>
        <v>0</v>
      </c>
      <c r="G13" s="138">
        <f>'Prise en charge'!D39</f>
        <v>0</v>
      </c>
      <c r="H13" s="177">
        <f>'Prise en charge'!D43</f>
        <v>0</v>
      </c>
      <c r="I13" s="138">
        <f>Maintenance!AJ74</f>
        <v>0</v>
      </c>
      <c r="J13" s="103">
        <f>Exploitation!F43</f>
        <v>0</v>
      </c>
      <c r="K13" s="155">
        <f>Encadrement!$F$110</f>
        <v>0</v>
      </c>
      <c r="L13" s="180">
        <f t="shared" si="0"/>
        <v>0</v>
      </c>
      <c r="M13" s="139">
        <f t="shared" si="1"/>
        <v>0</v>
      </c>
    </row>
    <row r="14" spans="2:65" ht="41.25" customHeight="1" x14ac:dyDescent="0.3">
      <c r="C14" s="146" t="s">
        <v>137</v>
      </c>
      <c r="D14" s="157">
        <f>Maintenance!P92</f>
        <v>0</v>
      </c>
      <c r="E14" s="152">
        <f>Exploitation!D55</f>
        <v>0</v>
      </c>
      <c r="F14" s="153">
        <f>Encadrement!$D$58</f>
        <v>0</v>
      </c>
      <c r="G14" s="154"/>
      <c r="H14" s="178"/>
      <c r="I14" s="138">
        <f>Maintenance!AJ92</f>
        <v>0</v>
      </c>
      <c r="J14" s="152">
        <f>Exploitation!F55</f>
        <v>0</v>
      </c>
      <c r="K14" s="153">
        <f>Encadrement!$F$58</f>
        <v>0</v>
      </c>
      <c r="L14" s="180">
        <f t="shared" si="0"/>
        <v>0</v>
      </c>
      <c r="M14" s="139">
        <f t="shared" si="1"/>
        <v>0</v>
      </c>
    </row>
    <row r="15" spans="2:65" ht="39" customHeight="1" thickBot="1" x14ac:dyDescent="0.35">
      <c r="C15" s="193" t="s">
        <v>12</v>
      </c>
      <c r="D15" s="140">
        <f>SUM(D10:D14)</f>
        <v>0</v>
      </c>
      <c r="E15" s="141">
        <f>SUM(E10:E14)</f>
        <v>0</v>
      </c>
      <c r="F15" s="142">
        <f>SUM(F10:F14)</f>
        <v>0</v>
      </c>
      <c r="G15" s="143">
        <f>SUM(G10:G14)</f>
        <v>0</v>
      </c>
      <c r="H15" s="145">
        <f>SUM(H10:H14)</f>
        <v>0</v>
      </c>
      <c r="I15" s="143">
        <f t="shared" ref="I15:K15" si="2">SUM(I10:I14)</f>
        <v>0</v>
      </c>
      <c r="J15" s="182">
        <f t="shared" si="2"/>
        <v>0</v>
      </c>
      <c r="K15" s="144">
        <f t="shared" si="2"/>
        <v>0</v>
      </c>
      <c r="L15" s="181">
        <f t="shared" si="0"/>
        <v>0</v>
      </c>
      <c r="M15" s="156">
        <f t="shared" si="1"/>
        <v>0</v>
      </c>
    </row>
    <row r="16" spans="2:65" ht="31.35" customHeight="1" x14ac:dyDescent="0.3">
      <c r="C16" s="134"/>
      <c r="D16" s="134"/>
      <c r="E16" s="134"/>
      <c r="F16" s="134"/>
      <c r="G16" s="134"/>
      <c r="H16" s="135"/>
      <c r="I16" s="135"/>
      <c r="J16" s="135"/>
      <c r="K16" s="135"/>
      <c r="L16" s="135"/>
      <c r="M16" s="135"/>
      <c r="N16" s="135"/>
      <c r="O16" s="135"/>
      <c r="P16" s="10"/>
    </row>
    <row r="17" spans="2:16" ht="18.75" customHeight="1" x14ac:dyDescent="0.3">
      <c r="C17" s="12"/>
      <c r="D17" s="12"/>
      <c r="G17" s="12"/>
      <c r="H17" s="12"/>
      <c r="I17" s="12"/>
      <c r="P17" s="10"/>
    </row>
    <row r="18" spans="2:16" ht="58.65" customHeight="1" x14ac:dyDescent="0.3">
      <c r="C18" s="284" t="s">
        <v>5</v>
      </c>
      <c r="D18" s="285"/>
      <c r="E18" s="285"/>
      <c r="F18" s="285"/>
      <c r="G18" s="285"/>
      <c r="H18" s="285"/>
      <c r="I18" s="286"/>
    </row>
    <row r="19" spans="2:16" ht="34.65" customHeight="1" x14ac:dyDescent="0.3">
      <c r="C19" s="101"/>
      <c r="D19" s="282" t="s">
        <v>118</v>
      </c>
      <c r="E19" s="283"/>
      <c r="F19" s="250" t="s">
        <v>119</v>
      </c>
      <c r="G19" s="250"/>
      <c r="H19" s="250" t="s">
        <v>121</v>
      </c>
      <c r="I19" s="250"/>
    </row>
    <row r="20" spans="2:16" ht="75" customHeight="1" x14ac:dyDescent="0.3">
      <c r="C20" s="262"/>
      <c r="D20" s="253" t="s">
        <v>164</v>
      </c>
      <c r="E20" s="254"/>
      <c r="F20" s="255" t="s">
        <v>138</v>
      </c>
      <c r="G20" s="256"/>
      <c r="H20" s="257" t="s">
        <v>126</v>
      </c>
      <c r="I20" s="258"/>
      <c r="K20" s="199"/>
      <c r="O20" s="11"/>
    </row>
    <row r="21" spans="2:16" ht="25.65" customHeight="1" x14ac:dyDescent="0.3">
      <c r="C21" s="263"/>
      <c r="D21" s="100" t="s">
        <v>115</v>
      </c>
      <c r="E21" s="100" t="s">
        <v>116</v>
      </c>
      <c r="F21" s="102" t="s">
        <v>115</v>
      </c>
      <c r="G21" s="102" t="s">
        <v>116</v>
      </c>
      <c r="H21" s="147" t="s">
        <v>115</v>
      </c>
      <c r="I21" s="147" t="s">
        <v>116</v>
      </c>
      <c r="K21" s="199"/>
      <c r="O21" s="11"/>
    </row>
    <row r="22" spans="2:16" ht="24" customHeight="1" x14ac:dyDescent="0.3">
      <c r="C22" s="263"/>
      <c r="D22" s="206">
        <v>46174</v>
      </c>
      <c r="E22" s="206">
        <v>46660</v>
      </c>
      <c r="F22" s="98">
        <v>46660</v>
      </c>
      <c r="G22" s="98">
        <v>46752</v>
      </c>
      <c r="H22" s="148">
        <v>46660</v>
      </c>
      <c r="I22" s="148">
        <v>46752</v>
      </c>
      <c r="K22" s="199"/>
      <c r="O22" s="11"/>
    </row>
    <row r="23" spans="2:16" ht="36.75" customHeight="1" x14ac:dyDescent="0.3">
      <c r="C23" s="263"/>
      <c r="D23" s="251" t="s">
        <v>132</v>
      </c>
      <c r="E23" s="252"/>
      <c r="F23" s="259" t="s">
        <v>132</v>
      </c>
      <c r="G23" s="260"/>
      <c r="H23" s="276" t="s">
        <v>132</v>
      </c>
      <c r="I23" s="277"/>
      <c r="K23" s="199"/>
      <c r="O23" s="11"/>
    </row>
    <row r="24" spans="2:16" ht="22.35" customHeight="1" x14ac:dyDescent="0.3">
      <c r="C24" s="264"/>
      <c r="D24" s="209">
        <f>ROUNDUP(YEARFRAC(D22,E22,0)*12,0)</f>
        <v>16</v>
      </c>
      <c r="E24" s="207"/>
      <c r="F24" s="211">
        <f>ROUNDUP(YEARFRAC(F22,G22,0)*12,0)</f>
        <v>3</v>
      </c>
      <c r="G24" s="208"/>
      <c r="H24" s="212">
        <f>ROUNDUP(YEARFRAC(H22,I22,0)*12,0)</f>
        <v>3</v>
      </c>
      <c r="I24" s="210"/>
    </row>
    <row r="25" spans="2:16" ht="22.35" customHeight="1" x14ac:dyDescent="0.3">
      <c r="C25" s="132" t="s">
        <v>124</v>
      </c>
      <c r="D25" s="244" t="s">
        <v>117</v>
      </c>
      <c r="E25" s="245"/>
      <c r="F25" s="280" t="s">
        <v>117</v>
      </c>
      <c r="G25" s="281"/>
      <c r="H25" s="240" t="s">
        <v>117</v>
      </c>
      <c r="I25" s="241"/>
      <c r="K25" s="199"/>
    </row>
    <row r="26" spans="2:16" ht="41.25" customHeight="1" x14ac:dyDescent="0.3">
      <c r="C26" s="99" t="s">
        <v>133</v>
      </c>
      <c r="D26" s="234">
        <f>(((D10+E10+F10)/12)*D24)+G10+H10</f>
        <v>0</v>
      </c>
      <c r="E26" s="235"/>
      <c r="F26" s="230">
        <f>((D10+E10+F10)/12)*F24</f>
        <v>0</v>
      </c>
      <c r="G26" s="231"/>
      <c r="H26" s="226">
        <f>((I10+J10+K10)/12)*H24</f>
        <v>0</v>
      </c>
      <c r="I26" s="227"/>
      <c r="K26" s="199"/>
    </row>
    <row r="27" spans="2:16" ht="41.25" customHeight="1" x14ac:dyDescent="0.3">
      <c r="C27" s="99" t="s">
        <v>134</v>
      </c>
      <c r="D27" s="234">
        <f>(((D11+E11+F11)/12)*D24)+G11+H11</f>
        <v>0</v>
      </c>
      <c r="E27" s="235"/>
      <c r="F27" s="230">
        <f>((D11+E11+F11)/12)*F24</f>
        <v>0</v>
      </c>
      <c r="G27" s="231"/>
      <c r="H27" s="226">
        <f>((I11+J11+K11)/12)*H24</f>
        <v>0</v>
      </c>
      <c r="I27" s="227"/>
      <c r="K27" s="199"/>
    </row>
    <row r="28" spans="2:16" ht="84" customHeight="1" x14ac:dyDescent="0.3">
      <c r="C28" s="132" t="s">
        <v>125</v>
      </c>
      <c r="D28" s="242" t="s">
        <v>120</v>
      </c>
      <c r="E28" s="243"/>
      <c r="F28" s="274" t="s">
        <v>139</v>
      </c>
      <c r="G28" s="275"/>
      <c r="H28" s="278" t="s">
        <v>127</v>
      </c>
      <c r="I28" s="279"/>
      <c r="K28" s="199"/>
    </row>
    <row r="29" spans="2:16" ht="41.25" customHeight="1" x14ac:dyDescent="0.3">
      <c r="C29" s="99" t="s">
        <v>135</v>
      </c>
      <c r="D29" s="234">
        <f>(((D12+E12+F12)/12)*D24)+G12+H12</f>
        <v>0</v>
      </c>
      <c r="E29" s="235"/>
      <c r="F29" s="230">
        <f>((D12+E12+F12)/12)*F24</f>
        <v>0</v>
      </c>
      <c r="G29" s="231"/>
      <c r="H29" s="226">
        <f>((I12+J12+K12)/12)*H24</f>
        <v>0</v>
      </c>
      <c r="I29" s="227"/>
    </row>
    <row r="30" spans="2:16" ht="41.25" customHeight="1" x14ac:dyDescent="0.3">
      <c r="C30" s="99" t="s">
        <v>136</v>
      </c>
      <c r="D30" s="234">
        <f>(((D13+E13+F13)/12)*D24)+G13+H13</f>
        <v>0</v>
      </c>
      <c r="E30" s="235"/>
      <c r="F30" s="230">
        <f>((D13+E13+F13)/12)*F24</f>
        <v>0</v>
      </c>
      <c r="G30" s="231"/>
      <c r="H30" s="226">
        <f>((I13+J13+K13)/12)*H24</f>
        <v>0</v>
      </c>
      <c r="I30" s="227"/>
    </row>
    <row r="31" spans="2:16" ht="41.25" customHeight="1" x14ac:dyDescent="0.3">
      <c r="C31" s="99" t="s">
        <v>137</v>
      </c>
      <c r="D31" s="234">
        <f>(((D14+E14+F14)/12)*D24)+G14+H14</f>
        <v>0</v>
      </c>
      <c r="E31" s="235"/>
      <c r="F31" s="230">
        <f>D14+E14+F14</f>
        <v>0</v>
      </c>
      <c r="G31" s="231"/>
      <c r="H31" s="226">
        <f>((I14+J14+K14)/12)*H24</f>
        <v>0</v>
      </c>
      <c r="I31" s="227"/>
    </row>
    <row r="32" spans="2:16" s="5" customFormat="1" ht="32.700000000000003" customHeight="1" x14ac:dyDescent="0.3">
      <c r="B32" s="3"/>
      <c r="C32" s="194" t="s">
        <v>140</v>
      </c>
      <c r="D32" s="224">
        <f>D26+D27+D29+D30+D31</f>
        <v>0</v>
      </c>
      <c r="E32" s="225"/>
      <c r="F32" s="232">
        <f>F26+F27+F29+F30+F31</f>
        <v>0</v>
      </c>
      <c r="G32" s="233"/>
      <c r="H32" s="228">
        <f>H26+H27+H29+H30+H31</f>
        <v>0</v>
      </c>
      <c r="I32" s="229"/>
    </row>
    <row r="33" spans="2:15" s="5" customFormat="1" ht="21" x14ac:dyDescent="0.3">
      <c r="B33" s="3"/>
      <c r="C33" s="13"/>
      <c r="D33" s="13"/>
      <c r="L33" s="14"/>
    </row>
    <row r="34" spans="2:15" s="5" customFormat="1" ht="26.25" customHeight="1" x14ac:dyDescent="0.3">
      <c r="B34" s="3"/>
      <c r="C34" s="261" t="s">
        <v>12</v>
      </c>
      <c r="D34" s="261"/>
      <c r="E34" s="261"/>
      <c r="F34" s="261"/>
      <c r="G34" s="261"/>
      <c r="H34" s="261"/>
      <c r="I34" s="261"/>
      <c r="L34" s="14"/>
    </row>
    <row r="35" spans="2:15" s="5" customFormat="1" ht="26.25" customHeight="1" x14ac:dyDescent="0.3">
      <c r="B35" s="3"/>
      <c r="C35" s="197" t="s">
        <v>13</v>
      </c>
      <c r="D35" s="198"/>
      <c r="E35" s="198"/>
      <c r="F35" s="198"/>
      <c r="G35" s="198"/>
      <c r="H35" s="198"/>
      <c r="I35" s="15">
        <f>D32+(5*F32)</f>
        <v>0</v>
      </c>
      <c r="J35" s="321" t="s">
        <v>183</v>
      </c>
      <c r="K35" s="321"/>
      <c r="L35" s="14"/>
    </row>
    <row r="36" spans="2:15" s="5" customFormat="1" ht="26.25" customHeight="1" x14ac:dyDescent="0.3">
      <c r="B36" s="3"/>
      <c r="C36" s="197" t="s">
        <v>14</v>
      </c>
      <c r="D36" s="198"/>
      <c r="E36" s="198"/>
      <c r="F36" s="198"/>
      <c r="G36" s="198"/>
      <c r="H36" s="198"/>
      <c r="I36" s="16">
        <f>I35*0.2</f>
        <v>0</v>
      </c>
      <c r="J36" s="321"/>
      <c r="K36" s="321"/>
      <c r="L36" s="14"/>
    </row>
    <row r="37" spans="2:15" s="5" customFormat="1" ht="26.25" customHeight="1" x14ac:dyDescent="0.3">
      <c r="B37" s="3"/>
      <c r="C37" s="195" t="s">
        <v>15</v>
      </c>
      <c r="D37" s="195"/>
      <c r="E37" s="195"/>
      <c r="F37" s="195"/>
      <c r="G37" s="195"/>
      <c r="H37" s="195"/>
      <c r="I37" s="15">
        <f>I35+I36</f>
        <v>0</v>
      </c>
      <c r="J37" s="321"/>
      <c r="K37" s="321"/>
      <c r="L37" s="14"/>
    </row>
    <row r="38" spans="2:15" s="5" customFormat="1" ht="21" x14ac:dyDescent="0.3">
      <c r="B38" s="3"/>
      <c r="L38" s="14"/>
    </row>
    <row r="39" spans="2:15" s="18" customFormat="1" ht="47.25" customHeight="1" x14ac:dyDescent="0.3">
      <c r="B39" s="17"/>
      <c r="C39" s="249" t="s">
        <v>16</v>
      </c>
      <c r="D39" s="249"/>
      <c r="E39" s="249"/>
      <c r="F39" s="249"/>
      <c r="G39" s="249"/>
      <c r="H39" s="249"/>
      <c r="I39" s="249"/>
      <c r="J39" s="249"/>
      <c r="K39" s="249"/>
      <c r="L39" s="249"/>
      <c r="N39" s="5"/>
      <c r="O39" s="5"/>
    </row>
    <row r="40" spans="2:15" s="18" customFormat="1" x14ac:dyDescent="0.3">
      <c r="B40" s="17"/>
      <c r="N40" s="5"/>
      <c r="O40" s="5"/>
    </row>
    <row r="41" spans="2:15" s="18" customFormat="1" ht="18.75" customHeight="1" x14ac:dyDescent="0.3">
      <c r="B41" s="17"/>
      <c r="C41" s="247" t="s">
        <v>17</v>
      </c>
      <c r="D41" s="247"/>
      <c r="E41" s="247"/>
      <c r="F41" s="247"/>
      <c r="G41" s="247"/>
      <c r="H41" s="248"/>
      <c r="I41" s="248"/>
      <c r="J41" s="248"/>
      <c r="K41" s="248"/>
      <c r="L41" s="248"/>
      <c r="N41" s="5"/>
      <c r="O41" s="5"/>
    </row>
    <row r="42" spans="2:15" s="18" customFormat="1" ht="18.75" customHeight="1" x14ac:dyDescent="0.3">
      <c r="B42" s="17"/>
      <c r="C42" s="247" t="s">
        <v>18</v>
      </c>
      <c r="D42" s="247"/>
      <c r="E42" s="247"/>
      <c r="F42" s="247"/>
      <c r="G42" s="247"/>
      <c r="H42" s="248"/>
      <c r="I42" s="248"/>
      <c r="J42" s="248"/>
      <c r="K42" s="248"/>
      <c r="L42" s="248"/>
      <c r="N42" s="5"/>
      <c r="O42" s="5"/>
    </row>
    <row r="43" spans="2:15" s="18" customFormat="1" ht="83.25" customHeight="1" x14ac:dyDescent="0.3">
      <c r="B43" s="17"/>
      <c r="C43" s="247" t="s">
        <v>19</v>
      </c>
      <c r="D43" s="247"/>
      <c r="E43" s="247"/>
      <c r="F43" s="247"/>
      <c r="G43" s="247"/>
      <c r="H43" s="248"/>
      <c r="I43" s="248"/>
      <c r="J43" s="248"/>
      <c r="K43" s="248"/>
      <c r="L43" s="248"/>
      <c r="M43" s="19"/>
      <c r="N43" s="5"/>
      <c r="O43" s="5"/>
    </row>
    <row r="44" spans="2:15" s="5" customFormat="1" x14ac:dyDescent="0.3">
      <c r="B44" s="3"/>
    </row>
    <row r="45" spans="2:15" s="5" customFormat="1" x14ac:dyDescent="0.3">
      <c r="B45" s="3"/>
      <c r="O45" s="4"/>
    </row>
    <row r="46" spans="2:15" s="5" customFormat="1" x14ac:dyDescent="0.3">
      <c r="B46" s="3"/>
      <c r="O46" s="4"/>
    </row>
    <row r="47" spans="2:15" s="5" customFormat="1" x14ac:dyDescent="0.3">
      <c r="B47" s="3"/>
      <c r="O47" s="4"/>
    </row>
    <row r="48" spans="2:15" s="5" customFormat="1" x14ac:dyDescent="0.3">
      <c r="B48" s="3"/>
      <c r="O48" s="4"/>
    </row>
    <row r="49" spans="2:15" s="5" customFormat="1" x14ac:dyDescent="0.3">
      <c r="B49" s="3"/>
      <c r="O49" s="4"/>
    </row>
    <row r="50" spans="2:15" s="5" customFormat="1" x14ac:dyDescent="0.3">
      <c r="B50" s="3"/>
      <c r="O50" s="4"/>
    </row>
    <row r="51" spans="2:15" s="5" customFormat="1" x14ac:dyDescent="0.3">
      <c r="B51" s="3"/>
      <c r="O51" s="4"/>
    </row>
    <row r="52" spans="2:15" s="5" customFormat="1" x14ac:dyDescent="0.3">
      <c r="B52" s="3"/>
      <c r="O52" s="4"/>
    </row>
    <row r="53" spans="2:15" s="5" customFormat="1" x14ac:dyDescent="0.3">
      <c r="B53" s="3"/>
      <c r="O53" s="4"/>
    </row>
    <row r="54" spans="2:15" s="5" customFormat="1" x14ac:dyDescent="0.3">
      <c r="B54" s="3"/>
      <c r="O54" s="4"/>
    </row>
    <row r="55" spans="2:15" s="5" customFormat="1" x14ac:dyDescent="0.3">
      <c r="B55" s="3"/>
      <c r="O55" s="4"/>
    </row>
    <row r="56" spans="2:15" s="5" customFormat="1" x14ac:dyDescent="0.3">
      <c r="B56" s="3"/>
      <c r="O56" s="4"/>
    </row>
    <row r="57" spans="2:15" s="5" customFormat="1" x14ac:dyDescent="0.3">
      <c r="B57" s="3"/>
      <c r="O57" s="4"/>
    </row>
    <row r="58" spans="2:15" s="5" customFormat="1" x14ac:dyDescent="0.3">
      <c r="B58" s="3"/>
      <c r="O58" s="4"/>
    </row>
    <row r="59" spans="2:15" s="5" customFormat="1" x14ac:dyDescent="0.3">
      <c r="B59" s="3"/>
      <c r="O59" s="4"/>
    </row>
    <row r="60" spans="2:15" s="5" customFormat="1" x14ac:dyDescent="0.3">
      <c r="B60" s="3"/>
      <c r="O60" s="4"/>
    </row>
    <row r="61" spans="2:15" s="5" customFormat="1" x14ac:dyDescent="0.3">
      <c r="B61" s="3"/>
      <c r="O61" s="4"/>
    </row>
    <row r="62" spans="2:15" s="5" customFormat="1" x14ac:dyDescent="0.3">
      <c r="B62" s="3"/>
      <c r="O62" s="4"/>
    </row>
    <row r="63" spans="2:15" s="5" customFormat="1" x14ac:dyDescent="0.3">
      <c r="B63" s="3"/>
      <c r="O63" s="4"/>
    </row>
    <row r="64" spans="2:15" s="5" customFormat="1" x14ac:dyDescent="0.3">
      <c r="B64" s="3"/>
      <c r="O64" s="4"/>
    </row>
    <row r="65" spans="2:15" s="5" customFormat="1" x14ac:dyDescent="0.3">
      <c r="B65" s="3"/>
      <c r="O65" s="4"/>
    </row>
    <row r="66" spans="2:15" s="5" customFormat="1" x14ac:dyDescent="0.3">
      <c r="B66" s="3"/>
      <c r="O66" s="4"/>
    </row>
    <row r="67" spans="2:15" s="5" customFormat="1" x14ac:dyDescent="0.3">
      <c r="B67" s="3"/>
      <c r="O67" s="4"/>
    </row>
    <row r="68" spans="2:15" s="5" customFormat="1" x14ac:dyDescent="0.3">
      <c r="B68" s="3"/>
      <c r="O68" s="4"/>
    </row>
    <row r="69" spans="2:15" s="5" customFormat="1" x14ac:dyDescent="0.3">
      <c r="B69" s="3"/>
      <c r="O69" s="4"/>
    </row>
    <row r="70" spans="2:15" s="5" customFormat="1" x14ac:dyDescent="0.3">
      <c r="B70" s="3"/>
      <c r="O70" s="4"/>
    </row>
    <row r="71" spans="2:15" s="5" customFormat="1" x14ac:dyDescent="0.3">
      <c r="B71" s="3"/>
      <c r="O71" s="4"/>
    </row>
    <row r="72" spans="2:15" s="5" customFormat="1" x14ac:dyDescent="0.3">
      <c r="B72" s="3"/>
      <c r="O72" s="4"/>
    </row>
    <row r="73" spans="2:15" s="5" customFormat="1" x14ac:dyDescent="0.3">
      <c r="B73" s="3"/>
      <c r="O73" s="4"/>
    </row>
    <row r="74" spans="2:15" s="5" customFormat="1" x14ac:dyDescent="0.3">
      <c r="B74" s="3"/>
      <c r="O74" s="4"/>
    </row>
    <row r="75" spans="2:15" s="5" customFormat="1" x14ac:dyDescent="0.3">
      <c r="B75" s="3"/>
      <c r="O75" s="4"/>
    </row>
    <row r="76" spans="2:15" s="5" customFormat="1" x14ac:dyDescent="0.3">
      <c r="B76" s="3"/>
      <c r="O76" s="4"/>
    </row>
    <row r="77" spans="2:15" s="5" customFormat="1" x14ac:dyDescent="0.3">
      <c r="B77" s="3"/>
      <c r="O77" s="4"/>
    </row>
    <row r="78" spans="2:15" s="5" customFormat="1" x14ac:dyDescent="0.3">
      <c r="B78" s="3"/>
      <c r="O78" s="4"/>
    </row>
    <row r="79" spans="2:15" s="5" customFormat="1" x14ac:dyDescent="0.3">
      <c r="B79" s="3"/>
      <c r="O79" s="4"/>
    </row>
    <row r="80" spans="2:15" s="5" customFormat="1" x14ac:dyDescent="0.3">
      <c r="B80" s="3"/>
      <c r="O80" s="4"/>
    </row>
    <row r="81" spans="2:15" s="5" customFormat="1" x14ac:dyDescent="0.3">
      <c r="B81" s="3"/>
      <c r="O81" s="4"/>
    </row>
    <row r="82" spans="2:15" s="5" customFormat="1" x14ac:dyDescent="0.3">
      <c r="B82" s="3"/>
      <c r="O82" s="4"/>
    </row>
    <row r="83" spans="2:15" s="5" customFormat="1" x14ac:dyDescent="0.3">
      <c r="B83" s="3"/>
      <c r="O83" s="4"/>
    </row>
    <row r="84" spans="2:15" s="5" customFormat="1" x14ac:dyDescent="0.3">
      <c r="B84" s="3"/>
      <c r="O84" s="4"/>
    </row>
    <row r="85" spans="2:15" s="5" customFormat="1" x14ac:dyDescent="0.3">
      <c r="B85" s="3"/>
      <c r="O85" s="4"/>
    </row>
    <row r="86" spans="2:15" s="5" customFormat="1" x14ac:dyDescent="0.3">
      <c r="B86" s="3"/>
      <c r="O86" s="4"/>
    </row>
    <row r="87" spans="2:15" s="5" customFormat="1" x14ac:dyDescent="0.3">
      <c r="B87" s="3"/>
      <c r="O87" s="4"/>
    </row>
    <row r="88" spans="2:15" s="5" customFormat="1" x14ac:dyDescent="0.3">
      <c r="B88" s="3"/>
      <c r="O88" s="4"/>
    </row>
    <row r="89" spans="2:15" s="5" customFormat="1" x14ac:dyDescent="0.3">
      <c r="B89" s="3"/>
      <c r="O89" s="4"/>
    </row>
    <row r="90" spans="2:15" s="5" customFormat="1" x14ac:dyDescent="0.3">
      <c r="B90" s="3"/>
      <c r="O90" s="4"/>
    </row>
    <row r="91" spans="2:15" s="5" customFormat="1" x14ac:dyDescent="0.3">
      <c r="B91" s="3"/>
      <c r="O91" s="4"/>
    </row>
    <row r="92" spans="2:15" s="5" customFormat="1" x14ac:dyDescent="0.3">
      <c r="B92" s="3"/>
      <c r="O92" s="4"/>
    </row>
    <row r="93" spans="2:15" s="5" customFormat="1" x14ac:dyDescent="0.3">
      <c r="B93" s="3"/>
      <c r="O93" s="4"/>
    </row>
    <row r="94" spans="2:15" s="5" customFormat="1" x14ac:dyDescent="0.3">
      <c r="B94" s="3"/>
      <c r="O94" s="4"/>
    </row>
    <row r="95" spans="2:15" s="5" customFormat="1" x14ac:dyDescent="0.3">
      <c r="B95" s="3"/>
      <c r="O95" s="4"/>
    </row>
    <row r="96" spans="2:15" s="5" customFormat="1" x14ac:dyDescent="0.3">
      <c r="B96" s="3"/>
      <c r="O96" s="4"/>
    </row>
    <row r="97" spans="2:15" s="5" customFormat="1" x14ac:dyDescent="0.3">
      <c r="B97" s="3"/>
      <c r="O97" s="4"/>
    </row>
    <row r="98" spans="2:15" s="5" customFormat="1" x14ac:dyDescent="0.3">
      <c r="B98" s="3"/>
      <c r="O98" s="4"/>
    </row>
    <row r="99" spans="2:15" s="5" customFormat="1" x14ac:dyDescent="0.3">
      <c r="B99" s="3"/>
      <c r="O99" s="4"/>
    </row>
    <row r="100" spans="2:15" s="5" customFormat="1" x14ac:dyDescent="0.3">
      <c r="B100" s="3"/>
      <c r="O100" s="4"/>
    </row>
    <row r="101" spans="2:15" s="5" customFormat="1" x14ac:dyDescent="0.3">
      <c r="B101" s="3"/>
      <c r="O101" s="4"/>
    </row>
    <row r="102" spans="2:15" s="5" customFormat="1" x14ac:dyDescent="0.3">
      <c r="B102" s="3"/>
      <c r="O102" s="4"/>
    </row>
    <row r="103" spans="2:15" s="5" customFormat="1" x14ac:dyDescent="0.3">
      <c r="B103" s="3"/>
      <c r="O103" s="4"/>
    </row>
    <row r="104" spans="2:15" s="5" customFormat="1" x14ac:dyDescent="0.3">
      <c r="B104" s="3"/>
      <c r="O104" s="4"/>
    </row>
    <row r="105" spans="2:15" s="5" customFormat="1" x14ac:dyDescent="0.3">
      <c r="B105" s="3"/>
      <c r="O105" s="4"/>
    </row>
    <row r="106" spans="2:15" s="5" customFormat="1" x14ac:dyDescent="0.3">
      <c r="B106" s="3"/>
      <c r="O106" s="4"/>
    </row>
    <row r="107" spans="2:15" s="5" customFormat="1" x14ac:dyDescent="0.3">
      <c r="B107" s="3"/>
      <c r="O107" s="4"/>
    </row>
    <row r="108" spans="2:15" s="5" customFormat="1" x14ac:dyDescent="0.3">
      <c r="B108" s="3"/>
      <c r="O108" s="4"/>
    </row>
    <row r="109" spans="2:15" s="5" customFormat="1" x14ac:dyDescent="0.3">
      <c r="B109" s="3"/>
      <c r="O109" s="4"/>
    </row>
    <row r="110" spans="2:15" s="5" customFormat="1" x14ac:dyDescent="0.3">
      <c r="B110" s="3"/>
    </row>
    <row r="111" spans="2:15" s="5" customFormat="1" x14ac:dyDescent="0.3">
      <c r="B111" s="3"/>
    </row>
    <row r="112" spans="2:15" s="5" customFormat="1" x14ac:dyDescent="0.3">
      <c r="B112" s="3"/>
    </row>
    <row r="113" spans="2:2" s="5" customFormat="1" x14ac:dyDescent="0.3">
      <c r="B113" s="3"/>
    </row>
    <row r="114" spans="2:2" s="5" customFormat="1" x14ac:dyDescent="0.3">
      <c r="B114" s="3"/>
    </row>
    <row r="115" spans="2:2" s="5" customFormat="1" x14ac:dyDescent="0.3">
      <c r="B115" s="3"/>
    </row>
    <row r="116" spans="2:2" s="5" customFormat="1" x14ac:dyDescent="0.3">
      <c r="B116" s="3"/>
    </row>
    <row r="117" spans="2:2" s="5" customFormat="1" x14ac:dyDescent="0.3">
      <c r="B117" s="3"/>
    </row>
    <row r="118" spans="2:2" s="5" customFormat="1" x14ac:dyDescent="0.3">
      <c r="B118" s="3"/>
    </row>
    <row r="119" spans="2:2" s="5" customFormat="1" x14ac:dyDescent="0.3">
      <c r="B119" s="3"/>
    </row>
    <row r="120" spans="2:2" s="5" customFormat="1" x14ac:dyDescent="0.3">
      <c r="B120" s="3"/>
    </row>
    <row r="121" spans="2:2" s="5" customFormat="1" x14ac:dyDescent="0.3">
      <c r="B121" s="3"/>
    </row>
    <row r="122" spans="2:2" s="5" customFormat="1" x14ac:dyDescent="0.3">
      <c r="B122" s="3"/>
    </row>
    <row r="123" spans="2:2" s="5" customFormat="1" x14ac:dyDescent="0.3">
      <c r="B123" s="3"/>
    </row>
    <row r="124" spans="2:2" s="5" customFormat="1" x14ac:dyDescent="0.3">
      <c r="B124" s="3"/>
    </row>
    <row r="125" spans="2:2" s="5" customFormat="1" x14ac:dyDescent="0.3">
      <c r="B125" s="3"/>
    </row>
    <row r="126" spans="2:2" s="5" customFormat="1" x14ac:dyDescent="0.3">
      <c r="B126" s="3"/>
    </row>
    <row r="127" spans="2:2" s="5" customFormat="1" x14ac:dyDescent="0.3">
      <c r="B127" s="3"/>
    </row>
    <row r="128" spans="2:2" s="5" customFormat="1" x14ac:dyDescent="0.3">
      <c r="B128" s="3"/>
    </row>
    <row r="129" spans="2:2" s="5" customFormat="1" x14ac:dyDescent="0.3">
      <c r="B129" s="3"/>
    </row>
    <row r="130" spans="2:2" s="5" customFormat="1" x14ac:dyDescent="0.3">
      <c r="B130" s="3"/>
    </row>
    <row r="131" spans="2:2" s="5" customFormat="1" x14ac:dyDescent="0.3">
      <c r="B131" s="3"/>
    </row>
    <row r="132" spans="2:2" s="5" customFormat="1" x14ac:dyDescent="0.3">
      <c r="B132" s="3"/>
    </row>
    <row r="133" spans="2:2" s="5" customFormat="1" x14ac:dyDescent="0.3">
      <c r="B133" s="3"/>
    </row>
    <row r="134" spans="2:2" s="5" customFormat="1" x14ac:dyDescent="0.3">
      <c r="B134" s="3"/>
    </row>
    <row r="135" spans="2:2" s="5" customFormat="1" x14ac:dyDescent="0.3">
      <c r="B135" s="3"/>
    </row>
    <row r="136" spans="2:2" s="5" customFormat="1" x14ac:dyDescent="0.3">
      <c r="B136" s="3"/>
    </row>
    <row r="137" spans="2:2" s="5" customFormat="1" x14ac:dyDescent="0.3">
      <c r="B137" s="3"/>
    </row>
    <row r="138" spans="2:2" s="5" customFormat="1" x14ac:dyDescent="0.3">
      <c r="B138" s="3"/>
    </row>
    <row r="139" spans="2:2" s="5" customFormat="1" x14ac:dyDescent="0.3">
      <c r="B139" s="3"/>
    </row>
    <row r="140" spans="2:2" s="5" customFormat="1" x14ac:dyDescent="0.3">
      <c r="B140" s="3"/>
    </row>
    <row r="141" spans="2:2" s="5" customFormat="1" x14ac:dyDescent="0.3">
      <c r="B141" s="3"/>
    </row>
    <row r="142" spans="2:2" s="5" customFormat="1" x14ac:dyDescent="0.3">
      <c r="B142" s="3"/>
    </row>
    <row r="143" spans="2:2" s="5" customFormat="1" x14ac:dyDescent="0.3">
      <c r="B143" s="3"/>
    </row>
    <row r="144" spans="2:2" s="5" customFormat="1" x14ac:dyDescent="0.3">
      <c r="B144" s="3"/>
    </row>
    <row r="145" spans="2:12" s="5" customFormat="1" x14ac:dyDescent="0.3">
      <c r="B145" s="3"/>
    </row>
    <row r="146" spans="2:12" x14ac:dyDescent="0.3"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2:12" x14ac:dyDescent="0.3"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2:12" x14ac:dyDescent="0.3">
      <c r="C148" s="5"/>
      <c r="D148" s="5"/>
      <c r="E148" s="5"/>
      <c r="F148" s="5"/>
      <c r="G148" s="5"/>
      <c r="H148" s="5"/>
      <c r="I148" s="5"/>
      <c r="J148" s="5"/>
      <c r="K148" s="5"/>
      <c r="L148" s="5"/>
    </row>
  </sheetData>
  <mergeCells count="52">
    <mergeCell ref="J35:K37"/>
    <mergeCell ref="C34:I34"/>
    <mergeCell ref="C20:C24"/>
    <mergeCell ref="C8:C9"/>
    <mergeCell ref="G8:H8"/>
    <mergeCell ref="L8:M8"/>
    <mergeCell ref="D8:F8"/>
    <mergeCell ref="I8:K8"/>
    <mergeCell ref="F28:G28"/>
    <mergeCell ref="H23:I23"/>
    <mergeCell ref="H28:I28"/>
    <mergeCell ref="F25:G25"/>
    <mergeCell ref="D19:E19"/>
    <mergeCell ref="C18:I18"/>
    <mergeCell ref="D26:E26"/>
    <mergeCell ref="D29:E29"/>
    <mergeCell ref="D30:E30"/>
    <mergeCell ref="C42:G42"/>
    <mergeCell ref="H42:L42"/>
    <mergeCell ref="C43:G43"/>
    <mergeCell ref="H43:L43"/>
    <mergeCell ref="C39:L39"/>
    <mergeCell ref="C41:G41"/>
    <mergeCell ref="H41:L41"/>
    <mergeCell ref="C7:M7"/>
    <mergeCell ref="C3:M3"/>
    <mergeCell ref="F26:G26"/>
    <mergeCell ref="F27:G27"/>
    <mergeCell ref="H25:I25"/>
    <mergeCell ref="D27:E27"/>
    <mergeCell ref="D25:E25"/>
    <mergeCell ref="C5:M5"/>
    <mergeCell ref="F19:G19"/>
    <mergeCell ref="H19:I19"/>
    <mergeCell ref="D23:E23"/>
    <mergeCell ref="D20:E20"/>
    <mergeCell ref="F20:G20"/>
    <mergeCell ref="H20:I20"/>
    <mergeCell ref="F23:G23"/>
    <mergeCell ref="D32:E32"/>
    <mergeCell ref="H26:I26"/>
    <mergeCell ref="H27:I27"/>
    <mergeCell ref="H29:I29"/>
    <mergeCell ref="H30:I30"/>
    <mergeCell ref="H32:I32"/>
    <mergeCell ref="H31:I31"/>
    <mergeCell ref="F29:G29"/>
    <mergeCell ref="F30:G30"/>
    <mergeCell ref="F32:G32"/>
    <mergeCell ref="D31:E31"/>
    <mergeCell ref="D28:E28"/>
    <mergeCell ref="F31:G31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55" fitToHeight="2" orientation="landscape" r:id="rId1"/>
  <headerFooter>
    <oddFooter>&amp;LAFD/SGN/GIL/DCP-2019-053- Annexe 06 - DPGF Lot 01&amp;RPage &amp;P / &amp;N</oddFooter>
  </headerFooter>
  <rowBreaks count="2" manualBreakCount="2">
    <brk id="17" min="2" max="12" man="1"/>
    <brk id="33" min="2" max="12" man="1"/>
  </rowBreaks>
  <ignoredErrors>
    <ignoredError sqref="F14 D1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B1:AJ115"/>
  <sheetViews>
    <sheetView zoomScale="85" zoomScaleNormal="85" zoomScaleSheetLayoutView="85" workbookViewId="0">
      <selection activeCell="T3" sqref="T3"/>
    </sheetView>
  </sheetViews>
  <sheetFormatPr baseColWidth="10" defaultColWidth="11.5546875" defaultRowHeight="14.4" x14ac:dyDescent="0.3"/>
  <cols>
    <col min="1" max="1" width="5.109375" style="115" customWidth="1"/>
    <col min="2" max="2" width="6.6640625" style="26" customWidth="1"/>
    <col min="3" max="3" width="5" style="115" customWidth="1"/>
    <col min="4" max="4" width="36.6640625" style="115" customWidth="1"/>
    <col min="5" max="5" width="2.33203125" style="115" customWidth="1"/>
    <col min="6" max="6" width="12.5546875" style="115" customWidth="1"/>
    <col min="7" max="7" width="14.21875" style="115" customWidth="1"/>
    <col min="8" max="8" width="15.6640625" style="116" customWidth="1"/>
    <col min="9" max="9" width="15.109375" style="115" customWidth="1"/>
    <col min="10" max="10" width="13.6640625" style="115" bestFit="1" customWidth="1"/>
    <col min="11" max="11" width="13.21875" style="116" bestFit="1" customWidth="1"/>
    <col min="12" max="12" width="14.109375" style="115" customWidth="1"/>
    <col min="13" max="13" width="14.77734375" style="115" customWidth="1"/>
    <col min="14" max="14" width="13.21875" style="116" bestFit="1" customWidth="1"/>
    <col min="15" max="15" width="17.44140625" style="115" customWidth="1"/>
    <col min="16" max="16" width="19.33203125" style="116" bestFit="1" customWidth="1"/>
    <col min="17" max="17" width="2.33203125" style="115" customWidth="1"/>
    <col min="18" max="19" width="6.6640625" style="115" customWidth="1"/>
    <col min="20" max="20" width="8.5546875" style="115" customWidth="1"/>
    <col min="21" max="21" width="36.6640625" style="115" customWidth="1"/>
    <col min="22" max="22" width="9.109375" style="115" customWidth="1"/>
    <col min="23" max="36" width="12.5546875" style="115" customWidth="1"/>
    <col min="37" max="37" width="1.77734375" style="115" customWidth="1"/>
    <col min="38" max="16384" width="11.5546875" style="115"/>
  </cols>
  <sheetData>
    <row r="1" spans="2:36" thickBot="1" x14ac:dyDescent="0.35">
      <c r="B1" s="118"/>
      <c r="C1" s="119"/>
      <c r="D1" s="119"/>
      <c r="E1" s="119"/>
      <c r="F1" s="119"/>
      <c r="G1" s="119"/>
      <c r="H1" s="149"/>
      <c r="I1" s="150"/>
      <c r="J1" s="26"/>
      <c r="K1" s="120"/>
      <c r="L1" s="119"/>
      <c r="M1" s="119"/>
      <c r="N1" s="120"/>
      <c r="O1" s="119"/>
      <c r="P1" s="120"/>
    </row>
    <row r="2" spans="2:36" ht="52.35" customHeight="1" thickBot="1" x14ac:dyDescent="0.35">
      <c r="B2" s="287" t="s">
        <v>141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9"/>
    </row>
    <row r="3" spans="2:36" ht="13.8" x14ac:dyDescent="0.3">
      <c r="B3" s="118"/>
      <c r="C3" s="119"/>
      <c r="D3" s="119"/>
      <c r="E3" s="119"/>
      <c r="F3" s="119"/>
      <c r="G3" s="119"/>
      <c r="H3" s="149"/>
      <c r="I3" s="150"/>
      <c r="J3" s="26"/>
      <c r="K3" s="120"/>
      <c r="L3" s="119"/>
      <c r="M3" s="119"/>
      <c r="N3" s="120"/>
      <c r="O3" s="119"/>
      <c r="P3" s="120"/>
    </row>
    <row r="4" spans="2:36" ht="15" thickBot="1" x14ac:dyDescent="0.35">
      <c r="P4" s="115"/>
    </row>
    <row r="5" spans="2:36" ht="30" customHeight="1" thickBot="1" x14ac:dyDescent="0.35">
      <c r="B5" s="309" t="s">
        <v>96</v>
      </c>
      <c r="C5" s="310"/>
      <c r="D5" s="311"/>
      <c r="F5" s="294" t="s">
        <v>146</v>
      </c>
      <c r="G5" s="295"/>
      <c r="H5" s="295"/>
      <c r="I5" s="295"/>
      <c r="J5" s="295"/>
      <c r="K5" s="295"/>
      <c r="L5" s="295"/>
      <c r="M5" s="295"/>
      <c r="N5" s="295"/>
      <c r="O5" s="295"/>
      <c r="P5" s="296"/>
      <c r="S5" s="305" t="s">
        <v>97</v>
      </c>
      <c r="T5" s="305"/>
      <c r="U5" s="305"/>
      <c r="V5" s="290" t="s">
        <v>109</v>
      </c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2"/>
    </row>
    <row r="6" spans="2:36" x14ac:dyDescent="0.3">
      <c r="B6" s="312"/>
      <c r="C6" s="313"/>
      <c r="D6" s="314"/>
      <c r="S6" s="305"/>
      <c r="T6" s="305"/>
      <c r="U6" s="305"/>
      <c r="Y6" s="116"/>
      <c r="Z6" s="116"/>
      <c r="AC6" s="116"/>
      <c r="AD6" s="116"/>
      <c r="AG6" s="116"/>
      <c r="AH6" s="116"/>
      <c r="AJ6" s="116"/>
    </row>
    <row r="7" spans="2:36" ht="25.5" customHeight="1" thickBot="1" x14ac:dyDescent="0.35">
      <c r="B7" s="315"/>
      <c r="C7" s="316"/>
      <c r="D7" s="317"/>
      <c r="F7" s="297" t="s">
        <v>20</v>
      </c>
      <c r="G7" s="298"/>
      <c r="H7" s="299"/>
      <c r="I7" s="300" t="s">
        <v>21</v>
      </c>
      <c r="J7" s="301"/>
      <c r="K7" s="302"/>
      <c r="L7" s="297" t="s">
        <v>22</v>
      </c>
      <c r="M7" s="298"/>
      <c r="N7" s="299"/>
      <c r="O7" s="20" t="s">
        <v>1</v>
      </c>
      <c r="P7" s="303" t="s">
        <v>23</v>
      </c>
      <c r="S7" s="305"/>
      <c r="T7" s="305"/>
      <c r="U7" s="306"/>
      <c r="V7" s="293" t="s">
        <v>20</v>
      </c>
      <c r="W7" s="293"/>
      <c r="X7" s="293"/>
      <c r="Y7" s="293"/>
      <c r="Z7" s="293" t="s">
        <v>21</v>
      </c>
      <c r="AA7" s="293"/>
      <c r="AB7" s="293"/>
      <c r="AC7" s="293"/>
      <c r="AD7" s="308" t="s">
        <v>22</v>
      </c>
      <c r="AE7" s="308"/>
      <c r="AF7" s="308"/>
      <c r="AG7" s="308"/>
      <c r="AH7" s="293" t="s">
        <v>1</v>
      </c>
      <c r="AI7" s="293"/>
      <c r="AJ7" s="307" t="s">
        <v>23</v>
      </c>
    </row>
    <row r="8" spans="2:36" s="121" customFormat="1" ht="52.8" x14ac:dyDescent="0.3">
      <c r="B8" s="191" t="s">
        <v>24</v>
      </c>
      <c r="C8" s="191" t="s">
        <v>25</v>
      </c>
      <c r="D8" s="192" t="s">
        <v>26</v>
      </c>
      <c r="E8" s="115"/>
      <c r="F8" s="22" t="s">
        <v>27</v>
      </c>
      <c r="G8" s="22" t="s">
        <v>28</v>
      </c>
      <c r="H8" s="23" t="s">
        <v>29</v>
      </c>
      <c r="I8" s="22" t="s">
        <v>27</v>
      </c>
      <c r="J8" s="22" t="s">
        <v>28</v>
      </c>
      <c r="K8" s="23" t="s">
        <v>29</v>
      </c>
      <c r="L8" s="22" t="s">
        <v>27</v>
      </c>
      <c r="M8" s="22" t="s">
        <v>28</v>
      </c>
      <c r="N8" s="23" t="s">
        <v>29</v>
      </c>
      <c r="O8" s="22" t="s">
        <v>30</v>
      </c>
      <c r="P8" s="304"/>
      <c r="S8" s="21" t="s">
        <v>24</v>
      </c>
      <c r="T8" s="21" t="s">
        <v>25</v>
      </c>
      <c r="U8" s="106" t="s">
        <v>26</v>
      </c>
      <c r="V8" s="22" t="s">
        <v>153</v>
      </c>
      <c r="W8" s="22" t="s">
        <v>27</v>
      </c>
      <c r="X8" s="22" t="s">
        <v>28</v>
      </c>
      <c r="Y8" s="23" t="s">
        <v>29</v>
      </c>
      <c r="Z8" s="22" t="s">
        <v>153</v>
      </c>
      <c r="AA8" s="22" t="s">
        <v>27</v>
      </c>
      <c r="AB8" s="22" t="s">
        <v>28</v>
      </c>
      <c r="AC8" s="23" t="s">
        <v>29</v>
      </c>
      <c r="AD8" s="22" t="s">
        <v>153</v>
      </c>
      <c r="AE8" s="22" t="s">
        <v>27</v>
      </c>
      <c r="AF8" s="22" t="s">
        <v>28</v>
      </c>
      <c r="AG8" s="23" t="s">
        <v>29</v>
      </c>
      <c r="AH8" s="22" t="s">
        <v>153</v>
      </c>
      <c r="AI8" s="22" t="s">
        <v>30</v>
      </c>
      <c r="AJ8" s="307"/>
    </row>
    <row r="9" spans="2:36" ht="13.8" x14ac:dyDescent="0.3">
      <c r="B9" s="151">
        <v>1</v>
      </c>
      <c r="C9" s="24" t="s">
        <v>31</v>
      </c>
      <c r="D9" s="107" t="s">
        <v>32</v>
      </c>
      <c r="F9" s="163">
        <v>0</v>
      </c>
      <c r="G9" s="164">
        <v>0</v>
      </c>
      <c r="H9" s="165">
        <f>F9*G9</f>
        <v>0</v>
      </c>
      <c r="I9" s="205">
        <v>0</v>
      </c>
      <c r="J9" s="202">
        <v>0</v>
      </c>
      <c r="K9" s="165">
        <f>I9*J9</f>
        <v>0</v>
      </c>
      <c r="L9" s="163">
        <v>0</v>
      </c>
      <c r="M9" s="164">
        <v>0</v>
      </c>
      <c r="N9" s="165">
        <f>L9*M9</f>
        <v>0</v>
      </c>
      <c r="O9" s="166">
        <v>0</v>
      </c>
      <c r="P9" s="166">
        <f t="shared" ref="P9:P18" si="0">O9+H9+K9+N9</f>
        <v>0</v>
      </c>
      <c r="S9" s="151">
        <v>1</v>
      </c>
      <c r="T9" s="22" t="s">
        <v>31</v>
      </c>
      <c r="U9" s="105" t="s">
        <v>32</v>
      </c>
      <c r="V9" s="122">
        <v>0.15</v>
      </c>
      <c r="W9" s="172">
        <f t="shared" ref="W9:W18" si="1">V9*F9</f>
        <v>0</v>
      </c>
      <c r="X9" s="173">
        <f t="shared" ref="X9:X18" si="2">G9</f>
        <v>0</v>
      </c>
      <c r="Y9" s="174">
        <f>W9*X9</f>
        <v>0</v>
      </c>
      <c r="Z9" s="122">
        <v>0.3</v>
      </c>
      <c r="AA9" s="172">
        <f t="shared" ref="AA9:AA18" si="3">Z9*I9</f>
        <v>0</v>
      </c>
      <c r="AB9" s="173">
        <f t="shared" ref="AB9:AB18" si="4">J9</f>
        <v>0</v>
      </c>
      <c r="AC9" s="174">
        <f>AA9*AB9</f>
        <v>0</v>
      </c>
      <c r="AD9" s="122">
        <v>0.2</v>
      </c>
      <c r="AE9" s="172">
        <f t="shared" ref="AE9:AE18" si="5">AD9*L9</f>
        <v>0</v>
      </c>
      <c r="AF9" s="173">
        <f t="shared" ref="AF9:AF18" si="6">M9</f>
        <v>0</v>
      </c>
      <c r="AG9" s="174">
        <f>AE9*AF9</f>
        <v>0</v>
      </c>
      <c r="AH9" s="122">
        <v>0.3</v>
      </c>
      <c r="AI9" s="174">
        <f t="shared" ref="AI9:AI18" si="7">AH9*O9</f>
        <v>0</v>
      </c>
      <c r="AJ9" s="174">
        <f>AI9+Y9+AC9+AG9</f>
        <v>0</v>
      </c>
    </row>
    <row r="10" spans="2:36" ht="13.8" x14ac:dyDescent="0.3">
      <c r="B10" s="151">
        <v>2</v>
      </c>
      <c r="C10" s="24" t="s">
        <v>33</v>
      </c>
      <c r="D10" s="107" t="s">
        <v>34</v>
      </c>
      <c r="F10" s="163">
        <v>0</v>
      </c>
      <c r="G10" s="164">
        <v>0</v>
      </c>
      <c r="H10" s="165">
        <f t="shared" ref="H10:H18" si="8">F10*G10</f>
        <v>0</v>
      </c>
      <c r="I10" s="205">
        <v>0</v>
      </c>
      <c r="J10" s="202">
        <v>0</v>
      </c>
      <c r="K10" s="165">
        <f t="shared" ref="K10:K18" si="9">I10*J10</f>
        <v>0</v>
      </c>
      <c r="L10" s="163">
        <v>0</v>
      </c>
      <c r="M10" s="164">
        <v>0</v>
      </c>
      <c r="N10" s="165">
        <f t="shared" ref="N10:N19" si="10">L10*M10</f>
        <v>0</v>
      </c>
      <c r="O10" s="166">
        <v>0</v>
      </c>
      <c r="P10" s="166">
        <f t="shared" si="0"/>
        <v>0</v>
      </c>
      <c r="S10" s="151">
        <v>2</v>
      </c>
      <c r="T10" s="22" t="s">
        <v>33</v>
      </c>
      <c r="U10" s="105" t="s">
        <v>34</v>
      </c>
      <c r="V10" s="122">
        <v>0.15</v>
      </c>
      <c r="W10" s="172">
        <f t="shared" si="1"/>
        <v>0</v>
      </c>
      <c r="X10" s="173">
        <f t="shared" si="2"/>
        <v>0</v>
      </c>
      <c r="Y10" s="174">
        <f t="shared" ref="Y10:Y18" si="11">W10*X10</f>
        <v>0</v>
      </c>
      <c r="Z10" s="122">
        <v>0.2</v>
      </c>
      <c r="AA10" s="172">
        <f t="shared" si="3"/>
        <v>0</v>
      </c>
      <c r="AB10" s="173">
        <f t="shared" si="4"/>
        <v>0</v>
      </c>
      <c r="AC10" s="174">
        <f t="shared" ref="AC10:AC18" si="12">AA10*AB10</f>
        <v>0</v>
      </c>
      <c r="AD10" s="122">
        <v>0.2</v>
      </c>
      <c r="AE10" s="172">
        <f t="shared" si="5"/>
        <v>0</v>
      </c>
      <c r="AF10" s="173">
        <f t="shared" si="6"/>
        <v>0</v>
      </c>
      <c r="AG10" s="174">
        <f t="shared" ref="AG10:AG18" si="13">AE10*AF10</f>
        <v>0</v>
      </c>
      <c r="AH10" s="122">
        <v>0.4</v>
      </c>
      <c r="AI10" s="174">
        <f t="shared" si="7"/>
        <v>0</v>
      </c>
      <c r="AJ10" s="174">
        <f t="shared" ref="AJ10:AJ18" si="14">AI10+Y10+AC10+AG10</f>
        <v>0</v>
      </c>
    </row>
    <row r="11" spans="2:36" ht="13.8" x14ac:dyDescent="0.3">
      <c r="B11" s="151">
        <v>3</v>
      </c>
      <c r="C11" s="24" t="s">
        <v>35</v>
      </c>
      <c r="D11" s="107" t="s">
        <v>36</v>
      </c>
      <c r="F11" s="163">
        <v>0</v>
      </c>
      <c r="G11" s="164">
        <v>0</v>
      </c>
      <c r="H11" s="165">
        <f t="shared" si="8"/>
        <v>0</v>
      </c>
      <c r="I11" s="205">
        <v>0</v>
      </c>
      <c r="J11" s="202">
        <v>0</v>
      </c>
      <c r="K11" s="165">
        <f t="shared" si="9"/>
        <v>0</v>
      </c>
      <c r="L11" s="163">
        <v>0</v>
      </c>
      <c r="M11" s="164">
        <v>0</v>
      </c>
      <c r="N11" s="165">
        <f t="shared" si="10"/>
        <v>0</v>
      </c>
      <c r="O11" s="166">
        <v>0</v>
      </c>
      <c r="P11" s="166">
        <f t="shared" si="0"/>
        <v>0</v>
      </c>
      <c r="S11" s="151">
        <v>3</v>
      </c>
      <c r="T11" s="22" t="s">
        <v>35</v>
      </c>
      <c r="U11" s="105" t="s">
        <v>36</v>
      </c>
      <c r="V11" s="122">
        <v>0.15</v>
      </c>
      <c r="W11" s="172">
        <f t="shared" si="1"/>
        <v>0</v>
      </c>
      <c r="X11" s="173">
        <f t="shared" si="2"/>
        <v>0</v>
      </c>
      <c r="Y11" s="174">
        <f t="shared" si="11"/>
        <v>0</v>
      </c>
      <c r="Z11" s="122">
        <v>0.3</v>
      </c>
      <c r="AA11" s="172">
        <f t="shared" si="3"/>
        <v>0</v>
      </c>
      <c r="AB11" s="173">
        <f t="shared" si="4"/>
        <v>0</v>
      </c>
      <c r="AC11" s="174">
        <f t="shared" si="12"/>
        <v>0</v>
      </c>
      <c r="AD11" s="122">
        <v>1</v>
      </c>
      <c r="AE11" s="172">
        <f t="shared" si="5"/>
        <v>0</v>
      </c>
      <c r="AF11" s="173">
        <f t="shared" si="6"/>
        <v>0</v>
      </c>
      <c r="AG11" s="174">
        <f t="shared" si="13"/>
        <v>0</v>
      </c>
      <c r="AH11" s="122">
        <v>1</v>
      </c>
      <c r="AI11" s="174">
        <f t="shared" si="7"/>
        <v>0</v>
      </c>
      <c r="AJ11" s="174">
        <f t="shared" si="14"/>
        <v>0</v>
      </c>
    </row>
    <row r="12" spans="2:36" ht="13.8" x14ac:dyDescent="0.3">
      <c r="B12" s="151">
        <v>4</v>
      </c>
      <c r="C12" s="24" t="s">
        <v>37</v>
      </c>
      <c r="D12" s="107" t="s">
        <v>38</v>
      </c>
      <c r="F12" s="163">
        <v>0</v>
      </c>
      <c r="G12" s="164">
        <v>0</v>
      </c>
      <c r="H12" s="165">
        <f t="shared" si="8"/>
        <v>0</v>
      </c>
      <c r="I12" s="205">
        <v>0</v>
      </c>
      <c r="J12" s="202">
        <v>0</v>
      </c>
      <c r="K12" s="165">
        <f t="shared" si="9"/>
        <v>0</v>
      </c>
      <c r="L12" s="163">
        <v>0</v>
      </c>
      <c r="M12" s="164">
        <v>0</v>
      </c>
      <c r="N12" s="165">
        <f t="shared" si="10"/>
        <v>0</v>
      </c>
      <c r="O12" s="166">
        <v>0</v>
      </c>
      <c r="P12" s="166">
        <f t="shared" si="0"/>
        <v>0</v>
      </c>
      <c r="S12" s="151">
        <v>4</v>
      </c>
      <c r="T12" s="22" t="s">
        <v>37</v>
      </c>
      <c r="U12" s="105" t="s">
        <v>38</v>
      </c>
      <c r="V12" s="122">
        <v>0.15</v>
      </c>
      <c r="W12" s="172">
        <f t="shared" si="1"/>
        <v>0</v>
      </c>
      <c r="X12" s="173">
        <f t="shared" si="2"/>
        <v>0</v>
      </c>
      <c r="Y12" s="174">
        <f t="shared" si="11"/>
        <v>0</v>
      </c>
      <c r="Z12" s="122">
        <v>0.5</v>
      </c>
      <c r="AA12" s="172">
        <f t="shared" si="3"/>
        <v>0</v>
      </c>
      <c r="AB12" s="173">
        <f t="shared" si="4"/>
        <v>0</v>
      </c>
      <c r="AC12" s="174">
        <f t="shared" si="12"/>
        <v>0</v>
      </c>
      <c r="AD12" s="122">
        <v>1</v>
      </c>
      <c r="AE12" s="172">
        <f t="shared" si="5"/>
        <v>0</v>
      </c>
      <c r="AF12" s="173">
        <f t="shared" si="6"/>
        <v>0</v>
      </c>
      <c r="AG12" s="174">
        <f t="shared" si="13"/>
        <v>0</v>
      </c>
      <c r="AH12" s="122">
        <v>0.3</v>
      </c>
      <c r="AI12" s="174">
        <f t="shared" si="7"/>
        <v>0</v>
      </c>
      <c r="AJ12" s="174">
        <f t="shared" si="14"/>
        <v>0</v>
      </c>
    </row>
    <row r="13" spans="2:36" ht="13.8" x14ac:dyDescent="0.3">
      <c r="B13" s="151">
        <v>5</v>
      </c>
      <c r="C13" s="24" t="s">
        <v>39</v>
      </c>
      <c r="D13" s="107" t="s">
        <v>40</v>
      </c>
      <c r="F13" s="163">
        <v>0</v>
      </c>
      <c r="G13" s="164">
        <v>0</v>
      </c>
      <c r="H13" s="165">
        <f t="shared" si="8"/>
        <v>0</v>
      </c>
      <c r="I13" s="205">
        <v>0</v>
      </c>
      <c r="J13" s="202">
        <v>0</v>
      </c>
      <c r="K13" s="165">
        <f t="shared" si="9"/>
        <v>0</v>
      </c>
      <c r="L13" s="163">
        <v>0</v>
      </c>
      <c r="M13" s="164">
        <v>0</v>
      </c>
      <c r="N13" s="165">
        <f t="shared" si="10"/>
        <v>0</v>
      </c>
      <c r="O13" s="166">
        <v>0</v>
      </c>
      <c r="P13" s="166">
        <f t="shared" si="0"/>
        <v>0</v>
      </c>
      <c r="S13" s="151">
        <v>5</v>
      </c>
      <c r="T13" s="22" t="s">
        <v>39</v>
      </c>
      <c r="U13" s="105" t="s">
        <v>40</v>
      </c>
      <c r="V13" s="122">
        <v>0.15</v>
      </c>
      <c r="W13" s="172">
        <f t="shared" si="1"/>
        <v>0</v>
      </c>
      <c r="X13" s="173">
        <f t="shared" si="2"/>
        <v>0</v>
      </c>
      <c r="Y13" s="174">
        <f t="shared" si="11"/>
        <v>0</v>
      </c>
      <c r="Z13" s="122">
        <v>1</v>
      </c>
      <c r="AA13" s="172">
        <f t="shared" si="3"/>
        <v>0</v>
      </c>
      <c r="AB13" s="173">
        <f t="shared" si="4"/>
        <v>0</v>
      </c>
      <c r="AC13" s="174">
        <f t="shared" si="12"/>
        <v>0</v>
      </c>
      <c r="AD13" s="122">
        <v>1</v>
      </c>
      <c r="AE13" s="172">
        <f t="shared" si="5"/>
        <v>0</v>
      </c>
      <c r="AF13" s="173">
        <f t="shared" si="6"/>
        <v>0</v>
      </c>
      <c r="AG13" s="174">
        <f t="shared" si="13"/>
        <v>0</v>
      </c>
      <c r="AH13" s="122">
        <v>1</v>
      </c>
      <c r="AI13" s="174">
        <f t="shared" si="7"/>
        <v>0</v>
      </c>
      <c r="AJ13" s="174">
        <f t="shared" si="14"/>
        <v>0</v>
      </c>
    </row>
    <row r="14" spans="2:36" ht="13.8" x14ac:dyDescent="0.3">
      <c r="B14" s="151">
        <v>7</v>
      </c>
      <c r="C14" s="24" t="s">
        <v>41</v>
      </c>
      <c r="D14" s="107" t="s">
        <v>42</v>
      </c>
      <c r="F14" s="163">
        <v>0</v>
      </c>
      <c r="G14" s="164">
        <v>0</v>
      </c>
      <c r="H14" s="165">
        <f t="shared" si="8"/>
        <v>0</v>
      </c>
      <c r="I14" s="205">
        <v>0</v>
      </c>
      <c r="J14" s="202">
        <v>0</v>
      </c>
      <c r="K14" s="165">
        <f t="shared" si="9"/>
        <v>0</v>
      </c>
      <c r="L14" s="163">
        <v>0</v>
      </c>
      <c r="M14" s="164">
        <v>0</v>
      </c>
      <c r="N14" s="165">
        <f t="shared" si="10"/>
        <v>0</v>
      </c>
      <c r="O14" s="166">
        <v>0</v>
      </c>
      <c r="P14" s="166">
        <f t="shared" si="0"/>
        <v>0</v>
      </c>
      <c r="S14" s="151">
        <v>7</v>
      </c>
      <c r="T14" s="22" t="s">
        <v>41</v>
      </c>
      <c r="U14" s="105" t="s">
        <v>42</v>
      </c>
      <c r="V14" s="122">
        <v>0.5</v>
      </c>
      <c r="W14" s="172">
        <f t="shared" si="1"/>
        <v>0</v>
      </c>
      <c r="X14" s="173">
        <f t="shared" si="2"/>
        <v>0</v>
      </c>
      <c r="Y14" s="174">
        <f t="shared" si="11"/>
        <v>0</v>
      </c>
      <c r="Z14" s="122">
        <v>0.5</v>
      </c>
      <c r="AA14" s="172">
        <f t="shared" si="3"/>
        <v>0</v>
      </c>
      <c r="AB14" s="173">
        <f t="shared" si="4"/>
        <v>0</v>
      </c>
      <c r="AC14" s="174">
        <f t="shared" si="12"/>
        <v>0</v>
      </c>
      <c r="AD14" s="122">
        <v>0.3</v>
      </c>
      <c r="AE14" s="172">
        <f t="shared" si="5"/>
        <v>0</v>
      </c>
      <c r="AF14" s="173">
        <f t="shared" si="6"/>
        <v>0</v>
      </c>
      <c r="AG14" s="174">
        <f t="shared" si="13"/>
        <v>0</v>
      </c>
      <c r="AH14" s="122">
        <v>1</v>
      </c>
      <c r="AI14" s="174">
        <f t="shared" si="7"/>
        <v>0</v>
      </c>
      <c r="AJ14" s="174">
        <f t="shared" si="14"/>
        <v>0</v>
      </c>
    </row>
    <row r="15" spans="2:36" ht="13.8" x14ac:dyDescent="0.3">
      <c r="B15" s="151">
        <v>8</v>
      </c>
      <c r="C15" s="24" t="s">
        <v>43</v>
      </c>
      <c r="D15" s="107" t="s">
        <v>44</v>
      </c>
      <c r="F15" s="163">
        <v>0</v>
      </c>
      <c r="G15" s="164">
        <v>0</v>
      </c>
      <c r="H15" s="165">
        <f t="shared" si="8"/>
        <v>0</v>
      </c>
      <c r="I15" s="205">
        <v>0</v>
      </c>
      <c r="J15" s="202">
        <v>0</v>
      </c>
      <c r="K15" s="165">
        <f t="shared" si="9"/>
        <v>0</v>
      </c>
      <c r="L15" s="163">
        <v>0</v>
      </c>
      <c r="M15" s="164">
        <v>0</v>
      </c>
      <c r="N15" s="165">
        <f t="shared" si="10"/>
        <v>0</v>
      </c>
      <c r="O15" s="166">
        <v>0</v>
      </c>
      <c r="P15" s="166">
        <f t="shared" si="0"/>
        <v>0</v>
      </c>
      <c r="S15" s="151">
        <v>8</v>
      </c>
      <c r="T15" s="22" t="s">
        <v>43</v>
      </c>
      <c r="U15" s="105" t="s">
        <v>44</v>
      </c>
      <c r="V15" s="122">
        <v>0.5</v>
      </c>
      <c r="W15" s="172">
        <f t="shared" si="1"/>
        <v>0</v>
      </c>
      <c r="X15" s="173">
        <f t="shared" si="2"/>
        <v>0</v>
      </c>
      <c r="Y15" s="174">
        <f t="shared" si="11"/>
        <v>0</v>
      </c>
      <c r="Z15" s="122">
        <v>1</v>
      </c>
      <c r="AA15" s="172">
        <f t="shared" si="3"/>
        <v>0</v>
      </c>
      <c r="AB15" s="173">
        <f t="shared" si="4"/>
        <v>0</v>
      </c>
      <c r="AC15" s="174">
        <f t="shared" si="12"/>
        <v>0</v>
      </c>
      <c r="AD15" s="122">
        <v>0.5</v>
      </c>
      <c r="AE15" s="172">
        <f t="shared" si="5"/>
        <v>0</v>
      </c>
      <c r="AF15" s="173">
        <f t="shared" si="6"/>
        <v>0</v>
      </c>
      <c r="AG15" s="174">
        <f t="shared" si="13"/>
        <v>0</v>
      </c>
      <c r="AH15" s="122">
        <v>1</v>
      </c>
      <c r="AI15" s="174">
        <f t="shared" si="7"/>
        <v>0</v>
      </c>
      <c r="AJ15" s="174">
        <f t="shared" si="14"/>
        <v>0</v>
      </c>
    </row>
    <row r="16" spans="2:36" ht="13.8" x14ac:dyDescent="0.3">
      <c r="B16" s="151">
        <v>9</v>
      </c>
      <c r="C16" s="24" t="s">
        <v>45</v>
      </c>
      <c r="D16" s="107" t="s">
        <v>46</v>
      </c>
      <c r="F16" s="163">
        <v>0</v>
      </c>
      <c r="G16" s="164">
        <v>0</v>
      </c>
      <c r="H16" s="165">
        <f t="shared" si="8"/>
        <v>0</v>
      </c>
      <c r="I16" s="205">
        <v>0</v>
      </c>
      <c r="J16" s="202">
        <v>0</v>
      </c>
      <c r="K16" s="165">
        <f t="shared" si="9"/>
        <v>0</v>
      </c>
      <c r="L16" s="163">
        <v>0</v>
      </c>
      <c r="M16" s="164">
        <v>0</v>
      </c>
      <c r="N16" s="165">
        <f t="shared" si="10"/>
        <v>0</v>
      </c>
      <c r="O16" s="166">
        <v>0</v>
      </c>
      <c r="P16" s="166">
        <f t="shared" si="0"/>
        <v>0</v>
      </c>
      <c r="S16" s="151">
        <v>9</v>
      </c>
      <c r="T16" s="22" t="s">
        <v>45</v>
      </c>
      <c r="U16" s="105" t="s">
        <v>46</v>
      </c>
      <c r="V16" s="122">
        <v>1</v>
      </c>
      <c r="W16" s="172">
        <f t="shared" si="1"/>
        <v>0</v>
      </c>
      <c r="X16" s="173">
        <f t="shared" si="2"/>
        <v>0</v>
      </c>
      <c r="Y16" s="174">
        <f t="shared" si="11"/>
        <v>0</v>
      </c>
      <c r="Z16" s="122">
        <v>1</v>
      </c>
      <c r="AA16" s="172">
        <f t="shared" si="3"/>
        <v>0</v>
      </c>
      <c r="AB16" s="173">
        <f t="shared" si="4"/>
        <v>0</v>
      </c>
      <c r="AC16" s="174">
        <f t="shared" si="12"/>
        <v>0</v>
      </c>
      <c r="AD16" s="122">
        <v>1</v>
      </c>
      <c r="AE16" s="172">
        <f t="shared" si="5"/>
        <v>0</v>
      </c>
      <c r="AF16" s="173">
        <f t="shared" si="6"/>
        <v>0</v>
      </c>
      <c r="AG16" s="174">
        <f t="shared" si="13"/>
        <v>0</v>
      </c>
      <c r="AH16" s="122">
        <v>1</v>
      </c>
      <c r="AI16" s="174">
        <f t="shared" si="7"/>
        <v>0</v>
      </c>
      <c r="AJ16" s="174">
        <f t="shared" si="14"/>
        <v>0</v>
      </c>
    </row>
    <row r="17" spans="2:36" ht="13.8" x14ac:dyDescent="0.3">
      <c r="B17" s="151">
        <v>10</v>
      </c>
      <c r="C17" s="24" t="s">
        <v>47</v>
      </c>
      <c r="D17" s="107" t="s">
        <v>48</v>
      </c>
      <c r="F17" s="163">
        <v>0</v>
      </c>
      <c r="G17" s="164">
        <v>0</v>
      </c>
      <c r="H17" s="165">
        <f t="shared" si="8"/>
        <v>0</v>
      </c>
      <c r="I17" s="205">
        <v>0</v>
      </c>
      <c r="J17" s="202">
        <v>0</v>
      </c>
      <c r="K17" s="165">
        <f t="shared" si="9"/>
        <v>0</v>
      </c>
      <c r="L17" s="163">
        <v>0</v>
      </c>
      <c r="M17" s="164">
        <v>0</v>
      </c>
      <c r="N17" s="165">
        <f t="shared" si="10"/>
        <v>0</v>
      </c>
      <c r="O17" s="166">
        <v>0</v>
      </c>
      <c r="P17" s="166">
        <f t="shared" si="0"/>
        <v>0</v>
      </c>
      <c r="S17" s="151">
        <v>10</v>
      </c>
      <c r="T17" s="22" t="s">
        <v>47</v>
      </c>
      <c r="U17" s="105" t="s">
        <v>48</v>
      </c>
      <c r="V17" s="122">
        <v>0.15</v>
      </c>
      <c r="W17" s="172">
        <f t="shared" si="1"/>
        <v>0</v>
      </c>
      <c r="X17" s="173">
        <f t="shared" si="2"/>
        <v>0</v>
      </c>
      <c r="Y17" s="174">
        <f t="shared" si="11"/>
        <v>0</v>
      </c>
      <c r="Z17" s="122">
        <v>0.3</v>
      </c>
      <c r="AA17" s="172">
        <f t="shared" si="3"/>
        <v>0</v>
      </c>
      <c r="AB17" s="173">
        <f t="shared" si="4"/>
        <v>0</v>
      </c>
      <c r="AC17" s="174">
        <f t="shared" si="12"/>
        <v>0</v>
      </c>
      <c r="AD17" s="122">
        <v>0</v>
      </c>
      <c r="AE17" s="172">
        <f t="shared" si="5"/>
        <v>0</v>
      </c>
      <c r="AF17" s="173">
        <f t="shared" si="6"/>
        <v>0</v>
      </c>
      <c r="AG17" s="174">
        <f t="shared" si="13"/>
        <v>0</v>
      </c>
      <c r="AH17" s="122">
        <v>0.5</v>
      </c>
      <c r="AI17" s="175">
        <f t="shared" si="7"/>
        <v>0</v>
      </c>
      <c r="AJ17" s="174">
        <f t="shared" si="14"/>
        <v>0</v>
      </c>
    </row>
    <row r="18" spans="2:36" ht="13.8" x14ac:dyDescent="0.3">
      <c r="B18" s="151">
        <v>11</v>
      </c>
      <c r="C18" s="24" t="s">
        <v>49</v>
      </c>
      <c r="D18" s="107" t="s">
        <v>50</v>
      </c>
      <c r="F18" s="163">
        <v>0</v>
      </c>
      <c r="G18" s="164">
        <v>0</v>
      </c>
      <c r="H18" s="166">
        <f t="shared" si="8"/>
        <v>0</v>
      </c>
      <c r="I18" s="205">
        <v>0</v>
      </c>
      <c r="J18" s="202">
        <v>0</v>
      </c>
      <c r="K18" s="166">
        <f t="shared" si="9"/>
        <v>0</v>
      </c>
      <c r="L18" s="163">
        <v>0</v>
      </c>
      <c r="M18" s="164">
        <v>0</v>
      </c>
      <c r="N18" s="165">
        <f t="shared" si="10"/>
        <v>0</v>
      </c>
      <c r="O18" s="166">
        <v>0</v>
      </c>
      <c r="P18" s="166">
        <f t="shared" si="0"/>
        <v>0</v>
      </c>
      <c r="S18" s="151">
        <v>11</v>
      </c>
      <c r="T18" s="22" t="s">
        <v>49</v>
      </c>
      <c r="U18" s="105" t="s">
        <v>50</v>
      </c>
      <c r="V18" s="122">
        <v>1</v>
      </c>
      <c r="W18" s="172">
        <f t="shared" si="1"/>
        <v>0</v>
      </c>
      <c r="X18" s="173">
        <f t="shared" si="2"/>
        <v>0</v>
      </c>
      <c r="Y18" s="174">
        <f t="shared" si="11"/>
        <v>0</v>
      </c>
      <c r="Z18" s="122">
        <v>1</v>
      </c>
      <c r="AA18" s="172">
        <f t="shared" si="3"/>
        <v>0</v>
      </c>
      <c r="AB18" s="173">
        <f t="shared" si="4"/>
        <v>0</v>
      </c>
      <c r="AC18" s="174">
        <f t="shared" si="12"/>
        <v>0</v>
      </c>
      <c r="AD18" s="122">
        <v>1</v>
      </c>
      <c r="AE18" s="172">
        <f t="shared" si="5"/>
        <v>0</v>
      </c>
      <c r="AF18" s="173">
        <f t="shared" si="6"/>
        <v>0</v>
      </c>
      <c r="AG18" s="174">
        <f t="shared" si="13"/>
        <v>0</v>
      </c>
      <c r="AH18" s="122">
        <v>1</v>
      </c>
      <c r="AI18" s="175">
        <f t="shared" si="7"/>
        <v>0</v>
      </c>
      <c r="AJ18" s="174">
        <f t="shared" si="14"/>
        <v>0</v>
      </c>
    </row>
    <row r="19" spans="2:36" ht="13.8" x14ac:dyDescent="0.3">
      <c r="B19" s="151">
        <v>13</v>
      </c>
      <c r="C19" s="24" t="s">
        <v>100</v>
      </c>
      <c r="D19" s="107" t="s">
        <v>101</v>
      </c>
      <c r="F19" s="169"/>
      <c r="G19" s="171"/>
      <c r="H19" s="170"/>
      <c r="I19" s="205">
        <v>0</v>
      </c>
      <c r="J19" s="202">
        <v>0</v>
      </c>
      <c r="K19" s="166">
        <f t="shared" ref="K19" si="15">I19*J19</f>
        <v>0</v>
      </c>
      <c r="L19" s="163">
        <v>0</v>
      </c>
      <c r="M19" s="164">
        <v>0</v>
      </c>
      <c r="N19" s="165">
        <f t="shared" si="10"/>
        <v>0</v>
      </c>
      <c r="O19" s="166">
        <v>0</v>
      </c>
      <c r="P19" s="165">
        <f>H19+K19+N19+O19</f>
        <v>0</v>
      </c>
      <c r="S19" s="151">
        <v>13</v>
      </c>
      <c r="T19" s="22" t="s">
        <v>100</v>
      </c>
      <c r="U19" s="105" t="s">
        <v>101</v>
      </c>
      <c r="V19" s="129"/>
      <c r="W19" s="169"/>
      <c r="X19" s="169"/>
      <c r="Y19" s="170"/>
      <c r="Z19" s="129"/>
      <c r="AA19" s="169"/>
      <c r="AB19" s="169"/>
      <c r="AC19" s="170"/>
      <c r="AD19" s="129"/>
      <c r="AE19" s="169"/>
      <c r="AF19" s="169"/>
      <c r="AG19" s="170"/>
      <c r="AH19" s="129"/>
      <c r="AI19" s="169"/>
      <c r="AJ19" s="170"/>
    </row>
    <row r="20" spans="2:36" ht="22.05" customHeight="1" thickBot="1" x14ac:dyDescent="0.35">
      <c r="H20" s="130">
        <f>SUM(H9:H19)</f>
        <v>0</v>
      </c>
      <c r="K20" s="130">
        <f>SUM(K9:K19)</f>
        <v>0</v>
      </c>
      <c r="N20" s="130">
        <f>SUM(N9:N19)</f>
        <v>0</v>
      </c>
      <c r="O20" s="130">
        <f>SUM(O9:O19)</f>
        <v>0</v>
      </c>
      <c r="P20" s="124">
        <f>SUM(P9:P19)</f>
        <v>0</v>
      </c>
      <c r="S20" s="26"/>
      <c r="V20" s="26"/>
      <c r="W20" s="26"/>
      <c r="X20" s="26"/>
      <c r="Y20" s="125">
        <f>SUM(Y9:Y19)</f>
        <v>0</v>
      </c>
      <c r="Z20" s="126"/>
      <c r="AA20" s="26"/>
      <c r="AB20" s="26"/>
      <c r="AC20" s="125">
        <f>SUM(AC9:AC19)</f>
        <v>0</v>
      </c>
      <c r="AD20" s="126"/>
      <c r="AE20" s="26"/>
      <c r="AF20" s="26"/>
      <c r="AG20" s="125">
        <f>SUM(AG9:AG19)</f>
        <v>0</v>
      </c>
      <c r="AH20" s="126"/>
      <c r="AI20" s="125">
        <f>SUM(AI9:AI19)</f>
        <v>0</v>
      </c>
      <c r="AJ20" s="127">
        <f>SUM(AJ9:AJ19)</f>
        <v>0</v>
      </c>
    </row>
    <row r="21" spans="2:36" x14ac:dyDescent="0.3">
      <c r="H21" s="128"/>
      <c r="K21" s="128"/>
      <c r="N21" s="128"/>
      <c r="P21" s="128"/>
    </row>
    <row r="22" spans="2:36" x14ac:dyDescent="0.3">
      <c r="H22" s="128"/>
      <c r="K22" s="128"/>
      <c r="N22" s="128"/>
      <c r="P22" s="128"/>
    </row>
    <row r="23" spans="2:36" ht="15" thickBot="1" x14ac:dyDescent="0.35">
      <c r="P23" s="128"/>
    </row>
    <row r="24" spans="2:36" ht="30" customHeight="1" thickBot="1" x14ac:dyDescent="0.35">
      <c r="B24" s="309" t="s">
        <v>98</v>
      </c>
      <c r="C24" s="310"/>
      <c r="D24" s="311"/>
      <c r="F24" s="294" t="s">
        <v>145</v>
      </c>
      <c r="G24" s="295"/>
      <c r="H24" s="295"/>
      <c r="I24" s="295"/>
      <c r="J24" s="295"/>
      <c r="K24" s="295"/>
      <c r="L24" s="295"/>
      <c r="M24" s="295"/>
      <c r="N24" s="295"/>
      <c r="O24" s="295"/>
      <c r="P24" s="296"/>
      <c r="S24" s="305" t="s">
        <v>99</v>
      </c>
      <c r="T24" s="305"/>
      <c r="U24" s="305"/>
      <c r="V24" s="290" t="s">
        <v>110</v>
      </c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2"/>
    </row>
    <row r="25" spans="2:36" x14ac:dyDescent="0.3">
      <c r="B25" s="312"/>
      <c r="C25" s="313"/>
      <c r="D25" s="314"/>
      <c r="S25" s="305"/>
      <c r="T25" s="305"/>
      <c r="U25" s="305"/>
      <c r="Y25" s="116"/>
      <c r="Z25" s="116"/>
      <c r="AC25" s="116"/>
      <c r="AD25" s="116"/>
      <c r="AG25" s="116"/>
      <c r="AH25" s="116"/>
      <c r="AJ25" s="116"/>
    </row>
    <row r="26" spans="2:36" ht="27.75" customHeight="1" thickBot="1" x14ac:dyDescent="0.35">
      <c r="B26" s="315"/>
      <c r="C26" s="316"/>
      <c r="D26" s="317"/>
      <c r="F26" s="297" t="s">
        <v>20</v>
      </c>
      <c r="G26" s="298"/>
      <c r="H26" s="299"/>
      <c r="I26" s="300" t="s">
        <v>21</v>
      </c>
      <c r="J26" s="301"/>
      <c r="K26" s="302"/>
      <c r="L26" s="297" t="s">
        <v>22</v>
      </c>
      <c r="M26" s="298"/>
      <c r="N26" s="299"/>
      <c r="O26" s="20" t="s">
        <v>1</v>
      </c>
      <c r="P26" s="303" t="s">
        <v>23</v>
      </c>
      <c r="S26" s="305"/>
      <c r="T26" s="305"/>
      <c r="U26" s="306"/>
      <c r="V26" s="293" t="s">
        <v>20</v>
      </c>
      <c r="W26" s="293"/>
      <c r="X26" s="293"/>
      <c r="Y26" s="293"/>
      <c r="Z26" s="293" t="s">
        <v>21</v>
      </c>
      <c r="AA26" s="293"/>
      <c r="AB26" s="293"/>
      <c r="AC26" s="293"/>
      <c r="AD26" s="308" t="s">
        <v>22</v>
      </c>
      <c r="AE26" s="308"/>
      <c r="AF26" s="308"/>
      <c r="AG26" s="308"/>
      <c r="AH26" s="293" t="s">
        <v>1</v>
      </c>
      <c r="AI26" s="293"/>
      <c r="AJ26" s="307" t="s">
        <v>23</v>
      </c>
    </row>
    <row r="27" spans="2:36" ht="52.8" x14ac:dyDescent="0.3">
      <c r="B27" s="191" t="s">
        <v>24</v>
      </c>
      <c r="C27" s="191" t="s">
        <v>25</v>
      </c>
      <c r="D27" s="192" t="s">
        <v>26</v>
      </c>
      <c r="F27" s="22" t="s">
        <v>27</v>
      </c>
      <c r="G27" s="22" t="s">
        <v>28</v>
      </c>
      <c r="H27" s="25" t="s">
        <v>29</v>
      </c>
      <c r="I27" s="22" t="s">
        <v>27</v>
      </c>
      <c r="J27" s="22" t="s">
        <v>28</v>
      </c>
      <c r="K27" s="25" t="s">
        <v>29</v>
      </c>
      <c r="L27" s="22" t="s">
        <v>27</v>
      </c>
      <c r="M27" s="22" t="s">
        <v>28</v>
      </c>
      <c r="N27" s="25" t="s">
        <v>29</v>
      </c>
      <c r="O27" s="22" t="s">
        <v>30</v>
      </c>
      <c r="P27" s="304"/>
      <c r="S27" s="21" t="s">
        <v>24</v>
      </c>
      <c r="T27" s="21" t="s">
        <v>25</v>
      </c>
      <c r="U27" s="106" t="s">
        <v>26</v>
      </c>
      <c r="V27" s="22" t="s">
        <v>153</v>
      </c>
      <c r="W27" s="22" t="s">
        <v>27</v>
      </c>
      <c r="X27" s="22" t="s">
        <v>28</v>
      </c>
      <c r="Y27" s="25" t="s">
        <v>29</v>
      </c>
      <c r="Z27" s="22" t="s">
        <v>153</v>
      </c>
      <c r="AA27" s="22" t="s">
        <v>27</v>
      </c>
      <c r="AB27" s="22" t="s">
        <v>28</v>
      </c>
      <c r="AC27" s="25" t="s">
        <v>29</v>
      </c>
      <c r="AD27" s="22" t="s">
        <v>153</v>
      </c>
      <c r="AE27" s="22" t="s">
        <v>27</v>
      </c>
      <c r="AF27" s="22" t="s">
        <v>28</v>
      </c>
      <c r="AG27" s="25" t="s">
        <v>29</v>
      </c>
      <c r="AH27" s="22" t="s">
        <v>153</v>
      </c>
      <c r="AI27" s="22" t="s">
        <v>30</v>
      </c>
      <c r="AJ27" s="307"/>
    </row>
    <row r="28" spans="2:36" ht="13.8" x14ac:dyDescent="0.3">
      <c r="B28" s="151">
        <v>1</v>
      </c>
      <c r="C28" s="24" t="s">
        <v>31</v>
      </c>
      <c r="D28" s="107" t="s">
        <v>32</v>
      </c>
      <c r="F28" s="163">
        <v>0</v>
      </c>
      <c r="G28" s="164">
        <v>0</v>
      </c>
      <c r="H28" s="165">
        <f>F28*G28</f>
        <v>0</v>
      </c>
      <c r="I28" s="163">
        <v>0</v>
      </c>
      <c r="J28" s="164">
        <v>0</v>
      </c>
      <c r="K28" s="165">
        <f>I28*J28</f>
        <v>0</v>
      </c>
      <c r="L28" s="163">
        <v>0</v>
      </c>
      <c r="M28" s="164">
        <v>0</v>
      </c>
      <c r="N28" s="165">
        <f>L28*M28</f>
        <v>0</v>
      </c>
      <c r="O28" s="165">
        <v>0</v>
      </c>
      <c r="P28" s="166">
        <f t="shared" ref="P28:P38" si="16">H28+K28+N28+O28</f>
        <v>0</v>
      </c>
      <c r="S28" s="151">
        <v>1</v>
      </c>
      <c r="T28" s="24" t="s">
        <v>31</v>
      </c>
      <c r="U28" s="105" t="s">
        <v>32</v>
      </c>
      <c r="V28" s="122">
        <v>0.15</v>
      </c>
      <c r="W28" s="172">
        <f t="shared" ref="W28:W37" si="17">V28*F28</f>
        <v>0</v>
      </c>
      <c r="X28" s="173">
        <f t="shared" ref="X28:X37" si="18">G28</f>
        <v>0</v>
      </c>
      <c r="Y28" s="174">
        <f>W28*X28</f>
        <v>0</v>
      </c>
      <c r="Z28" s="122">
        <v>0.3</v>
      </c>
      <c r="AA28" s="172">
        <f t="shared" ref="AA28:AA37" si="19">Z28*I28</f>
        <v>0</v>
      </c>
      <c r="AB28" s="173">
        <f t="shared" ref="AB28:AB37" si="20">J28</f>
        <v>0</v>
      </c>
      <c r="AC28" s="174">
        <f>AA28*AB28</f>
        <v>0</v>
      </c>
      <c r="AD28" s="122">
        <v>0.2</v>
      </c>
      <c r="AE28" s="172">
        <f t="shared" ref="AE28:AE37" si="21">AD28*L28</f>
        <v>0</v>
      </c>
      <c r="AF28" s="173">
        <f t="shared" ref="AF28:AF37" si="22">M28</f>
        <v>0</v>
      </c>
      <c r="AG28" s="174">
        <f>AE28*AF28</f>
        <v>0</v>
      </c>
      <c r="AH28" s="122">
        <v>0.3</v>
      </c>
      <c r="AI28" s="174">
        <f t="shared" ref="AI28:AI37" si="23">AH28*O28</f>
        <v>0</v>
      </c>
      <c r="AJ28" s="174">
        <f>Y28+AC28+AG28+AI28</f>
        <v>0</v>
      </c>
    </row>
    <row r="29" spans="2:36" ht="13.8" x14ac:dyDescent="0.3">
      <c r="B29" s="151">
        <v>2</v>
      </c>
      <c r="C29" s="24" t="s">
        <v>33</v>
      </c>
      <c r="D29" s="107" t="s">
        <v>34</v>
      </c>
      <c r="F29" s="163">
        <v>0</v>
      </c>
      <c r="G29" s="164">
        <v>0</v>
      </c>
      <c r="H29" s="165">
        <f t="shared" ref="H29:H37" si="24">F29*G29</f>
        <v>0</v>
      </c>
      <c r="I29" s="163">
        <v>0</v>
      </c>
      <c r="J29" s="164">
        <v>0</v>
      </c>
      <c r="K29" s="165">
        <f t="shared" ref="K29:K37" si="25">I29*J29</f>
        <v>0</v>
      </c>
      <c r="L29" s="163">
        <v>0</v>
      </c>
      <c r="M29" s="164">
        <v>0</v>
      </c>
      <c r="N29" s="165">
        <f t="shared" ref="N29:N38" si="26">L29*M29</f>
        <v>0</v>
      </c>
      <c r="O29" s="165">
        <v>0</v>
      </c>
      <c r="P29" s="166">
        <f t="shared" si="16"/>
        <v>0</v>
      </c>
      <c r="S29" s="151">
        <v>2</v>
      </c>
      <c r="T29" s="24" t="s">
        <v>33</v>
      </c>
      <c r="U29" s="105" t="s">
        <v>34</v>
      </c>
      <c r="V29" s="122">
        <v>0.15</v>
      </c>
      <c r="W29" s="172">
        <f t="shared" si="17"/>
        <v>0</v>
      </c>
      <c r="X29" s="173">
        <f t="shared" si="18"/>
        <v>0</v>
      </c>
      <c r="Y29" s="174">
        <f t="shared" ref="Y29:Y37" si="27">W29*X29</f>
        <v>0</v>
      </c>
      <c r="Z29" s="122">
        <v>0.2</v>
      </c>
      <c r="AA29" s="172">
        <f t="shared" si="19"/>
        <v>0</v>
      </c>
      <c r="AB29" s="173">
        <f t="shared" si="20"/>
        <v>0</v>
      </c>
      <c r="AC29" s="174">
        <f t="shared" ref="AC29:AC37" si="28">AA29*AB29</f>
        <v>0</v>
      </c>
      <c r="AD29" s="122">
        <v>0.2</v>
      </c>
      <c r="AE29" s="172">
        <f t="shared" si="21"/>
        <v>0</v>
      </c>
      <c r="AF29" s="173">
        <f t="shared" si="22"/>
        <v>0</v>
      </c>
      <c r="AG29" s="174">
        <f t="shared" ref="AG29:AG37" si="29">AE29*AF29</f>
        <v>0</v>
      </c>
      <c r="AH29" s="122">
        <v>0.4</v>
      </c>
      <c r="AI29" s="174">
        <f t="shared" si="23"/>
        <v>0</v>
      </c>
      <c r="AJ29" s="174">
        <f t="shared" ref="AJ29:AJ37" si="30">Y29+AC29+AG29+AI29</f>
        <v>0</v>
      </c>
    </row>
    <row r="30" spans="2:36" ht="13.8" x14ac:dyDescent="0.3">
      <c r="B30" s="151">
        <v>3</v>
      </c>
      <c r="C30" s="24" t="s">
        <v>35</v>
      </c>
      <c r="D30" s="107" t="s">
        <v>36</v>
      </c>
      <c r="F30" s="163">
        <v>0</v>
      </c>
      <c r="G30" s="164">
        <v>0</v>
      </c>
      <c r="H30" s="165">
        <f t="shared" si="24"/>
        <v>0</v>
      </c>
      <c r="I30" s="163">
        <v>0</v>
      </c>
      <c r="J30" s="164">
        <v>0</v>
      </c>
      <c r="K30" s="165">
        <f t="shared" si="25"/>
        <v>0</v>
      </c>
      <c r="L30" s="163">
        <v>0</v>
      </c>
      <c r="M30" s="164">
        <v>0</v>
      </c>
      <c r="N30" s="165">
        <f t="shared" si="26"/>
        <v>0</v>
      </c>
      <c r="O30" s="165">
        <v>0</v>
      </c>
      <c r="P30" s="166">
        <f t="shared" si="16"/>
        <v>0</v>
      </c>
      <c r="S30" s="151">
        <v>3</v>
      </c>
      <c r="T30" s="24" t="s">
        <v>35</v>
      </c>
      <c r="U30" s="105" t="s">
        <v>36</v>
      </c>
      <c r="V30" s="122">
        <v>0.15</v>
      </c>
      <c r="W30" s="172">
        <f t="shared" si="17"/>
        <v>0</v>
      </c>
      <c r="X30" s="173">
        <f t="shared" si="18"/>
        <v>0</v>
      </c>
      <c r="Y30" s="174">
        <f t="shared" si="27"/>
        <v>0</v>
      </c>
      <c r="Z30" s="122">
        <v>0.3</v>
      </c>
      <c r="AA30" s="172">
        <f t="shared" si="19"/>
        <v>0</v>
      </c>
      <c r="AB30" s="173">
        <f t="shared" si="20"/>
        <v>0</v>
      </c>
      <c r="AC30" s="174">
        <f t="shared" si="28"/>
        <v>0</v>
      </c>
      <c r="AD30" s="122">
        <v>1</v>
      </c>
      <c r="AE30" s="172">
        <f t="shared" si="21"/>
        <v>0</v>
      </c>
      <c r="AF30" s="173">
        <f t="shared" si="22"/>
        <v>0</v>
      </c>
      <c r="AG30" s="174">
        <f t="shared" si="29"/>
        <v>0</v>
      </c>
      <c r="AH30" s="122">
        <v>1</v>
      </c>
      <c r="AI30" s="174">
        <f t="shared" si="23"/>
        <v>0</v>
      </c>
      <c r="AJ30" s="174">
        <f t="shared" si="30"/>
        <v>0</v>
      </c>
    </row>
    <row r="31" spans="2:36" ht="13.8" x14ac:dyDescent="0.3">
      <c r="B31" s="151">
        <v>4</v>
      </c>
      <c r="C31" s="24" t="s">
        <v>37</v>
      </c>
      <c r="D31" s="107" t="s">
        <v>38</v>
      </c>
      <c r="F31" s="163">
        <v>0</v>
      </c>
      <c r="G31" s="164">
        <v>0</v>
      </c>
      <c r="H31" s="165">
        <f t="shared" si="24"/>
        <v>0</v>
      </c>
      <c r="I31" s="163">
        <v>0</v>
      </c>
      <c r="J31" s="164">
        <v>0</v>
      </c>
      <c r="K31" s="165">
        <f t="shared" si="25"/>
        <v>0</v>
      </c>
      <c r="L31" s="163">
        <v>0</v>
      </c>
      <c r="M31" s="164">
        <v>0</v>
      </c>
      <c r="N31" s="165">
        <f t="shared" si="26"/>
        <v>0</v>
      </c>
      <c r="O31" s="165">
        <v>0</v>
      </c>
      <c r="P31" s="166">
        <f t="shared" si="16"/>
        <v>0</v>
      </c>
      <c r="S31" s="151">
        <v>4</v>
      </c>
      <c r="T31" s="24" t="s">
        <v>37</v>
      </c>
      <c r="U31" s="105" t="s">
        <v>38</v>
      </c>
      <c r="V31" s="122">
        <v>0.15</v>
      </c>
      <c r="W31" s="172">
        <f t="shared" si="17"/>
        <v>0</v>
      </c>
      <c r="X31" s="173">
        <f t="shared" si="18"/>
        <v>0</v>
      </c>
      <c r="Y31" s="174">
        <f t="shared" si="27"/>
        <v>0</v>
      </c>
      <c r="Z31" s="122">
        <v>0.5</v>
      </c>
      <c r="AA31" s="172">
        <f t="shared" si="19"/>
        <v>0</v>
      </c>
      <c r="AB31" s="173">
        <f t="shared" si="20"/>
        <v>0</v>
      </c>
      <c r="AC31" s="174">
        <f t="shared" si="28"/>
        <v>0</v>
      </c>
      <c r="AD31" s="122">
        <v>1</v>
      </c>
      <c r="AE31" s="172">
        <f t="shared" si="21"/>
        <v>0</v>
      </c>
      <c r="AF31" s="173">
        <f t="shared" si="22"/>
        <v>0</v>
      </c>
      <c r="AG31" s="174">
        <f t="shared" si="29"/>
        <v>0</v>
      </c>
      <c r="AH31" s="122">
        <v>0.3</v>
      </c>
      <c r="AI31" s="174">
        <f t="shared" si="23"/>
        <v>0</v>
      </c>
      <c r="AJ31" s="174">
        <f t="shared" si="30"/>
        <v>0</v>
      </c>
    </row>
    <row r="32" spans="2:36" ht="13.8" x14ac:dyDescent="0.3">
      <c r="B32" s="151">
        <v>5</v>
      </c>
      <c r="C32" s="24" t="s">
        <v>39</v>
      </c>
      <c r="D32" s="107" t="s">
        <v>40</v>
      </c>
      <c r="F32" s="163">
        <v>0</v>
      </c>
      <c r="G32" s="164">
        <v>0</v>
      </c>
      <c r="H32" s="165">
        <f t="shared" si="24"/>
        <v>0</v>
      </c>
      <c r="I32" s="163">
        <v>0</v>
      </c>
      <c r="J32" s="164">
        <v>0</v>
      </c>
      <c r="K32" s="165">
        <f t="shared" si="25"/>
        <v>0</v>
      </c>
      <c r="L32" s="163">
        <v>0</v>
      </c>
      <c r="M32" s="164">
        <v>0</v>
      </c>
      <c r="N32" s="165">
        <f t="shared" si="26"/>
        <v>0</v>
      </c>
      <c r="O32" s="165">
        <v>0</v>
      </c>
      <c r="P32" s="166">
        <f t="shared" si="16"/>
        <v>0</v>
      </c>
      <c r="S32" s="151">
        <v>5</v>
      </c>
      <c r="T32" s="24" t="s">
        <v>39</v>
      </c>
      <c r="U32" s="105" t="s">
        <v>40</v>
      </c>
      <c r="V32" s="122">
        <v>0.15</v>
      </c>
      <c r="W32" s="172">
        <f t="shared" si="17"/>
        <v>0</v>
      </c>
      <c r="X32" s="173">
        <f t="shared" si="18"/>
        <v>0</v>
      </c>
      <c r="Y32" s="174">
        <f t="shared" si="27"/>
        <v>0</v>
      </c>
      <c r="Z32" s="122">
        <v>1</v>
      </c>
      <c r="AA32" s="172">
        <f t="shared" si="19"/>
        <v>0</v>
      </c>
      <c r="AB32" s="173">
        <f t="shared" si="20"/>
        <v>0</v>
      </c>
      <c r="AC32" s="174">
        <f t="shared" si="28"/>
        <v>0</v>
      </c>
      <c r="AD32" s="122">
        <v>1</v>
      </c>
      <c r="AE32" s="172">
        <f t="shared" si="21"/>
        <v>0</v>
      </c>
      <c r="AF32" s="173">
        <f t="shared" si="22"/>
        <v>0</v>
      </c>
      <c r="AG32" s="174">
        <f t="shared" si="29"/>
        <v>0</v>
      </c>
      <c r="AH32" s="122">
        <v>1</v>
      </c>
      <c r="AI32" s="174">
        <f t="shared" si="23"/>
        <v>0</v>
      </c>
      <c r="AJ32" s="174">
        <f t="shared" si="30"/>
        <v>0</v>
      </c>
    </row>
    <row r="33" spans="2:36" ht="13.8" x14ac:dyDescent="0.3">
      <c r="B33" s="151">
        <v>7</v>
      </c>
      <c r="C33" s="24" t="s">
        <v>41</v>
      </c>
      <c r="D33" s="107" t="s">
        <v>42</v>
      </c>
      <c r="F33" s="163">
        <v>0</v>
      </c>
      <c r="G33" s="164">
        <v>0</v>
      </c>
      <c r="H33" s="165">
        <f t="shared" si="24"/>
        <v>0</v>
      </c>
      <c r="I33" s="163">
        <v>0</v>
      </c>
      <c r="J33" s="164">
        <v>0</v>
      </c>
      <c r="K33" s="165">
        <f t="shared" si="25"/>
        <v>0</v>
      </c>
      <c r="L33" s="163">
        <v>0</v>
      </c>
      <c r="M33" s="164">
        <v>0</v>
      </c>
      <c r="N33" s="165">
        <f t="shared" si="26"/>
        <v>0</v>
      </c>
      <c r="O33" s="165">
        <v>0</v>
      </c>
      <c r="P33" s="166">
        <f t="shared" si="16"/>
        <v>0</v>
      </c>
      <c r="S33" s="151">
        <v>7</v>
      </c>
      <c r="T33" s="24" t="s">
        <v>41</v>
      </c>
      <c r="U33" s="105" t="s">
        <v>42</v>
      </c>
      <c r="V33" s="122">
        <v>0.5</v>
      </c>
      <c r="W33" s="172">
        <f t="shared" si="17"/>
        <v>0</v>
      </c>
      <c r="X33" s="173">
        <f t="shared" si="18"/>
        <v>0</v>
      </c>
      <c r="Y33" s="174">
        <f t="shared" si="27"/>
        <v>0</v>
      </c>
      <c r="Z33" s="122">
        <v>0.5</v>
      </c>
      <c r="AA33" s="172">
        <f t="shared" si="19"/>
        <v>0</v>
      </c>
      <c r="AB33" s="173">
        <f t="shared" si="20"/>
        <v>0</v>
      </c>
      <c r="AC33" s="174">
        <f t="shared" si="28"/>
        <v>0</v>
      </c>
      <c r="AD33" s="122">
        <v>0.3</v>
      </c>
      <c r="AE33" s="172">
        <f t="shared" si="21"/>
        <v>0</v>
      </c>
      <c r="AF33" s="173">
        <f t="shared" si="22"/>
        <v>0</v>
      </c>
      <c r="AG33" s="174">
        <f t="shared" si="29"/>
        <v>0</v>
      </c>
      <c r="AH33" s="122">
        <v>1</v>
      </c>
      <c r="AI33" s="174">
        <f t="shared" si="23"/>
        <v>0</v>
      </c>
      <c r="AJ33" s="174">
        <f t="shared" si="30"/>
        <v>0</v>
      </c>
    </row>
    <row r="34" spans="2:36" ht="13.8" x14ac:dyDescent="0.3">
      <c r="B34" s="151">
        <v>8</v>
      </c>
      <c r="C34" s="24" t="s">
        <v>43</v>
      </c>
      <c r="D34" s="107" t="s">
        <v>44</v>
      </c>
      <c r="F34" s="163">
        <v>0</v>
      </c>
      <c r="G34" s="164">
        <v>0</v>
      </c>
      <c r="H34" s="165">
        <f t="shared" si="24"/>
        <v>0</v>
      </c>
      <c r="I34" s="163">
        <v>0</v>
      </c>
      <c r="J34" s="164">
        <v>0</v>
      </c>
      <c r="K34" s="165">
        <f t="shared" si="25"/>
        <v>0</v>
      </c>
      <c r="L34" s="163">
        <v>0</v>
      </c>
      <c r="M34" s="164">
        <v>0</v>
      </c>
      <c r="N34" s="165">
        <f t="shared" si="26"/>
        <v>0</v>
      </c>
      <c r="O34" s="165">
        <v>0</v>
      </c>
      <c r="P34" s="166">
        <f t="shared" si="16"/>
        <v>0</v>
      </c>
      <c r="S34" s="151">
        <v>8</v>
      </c>
      <c r="T34" s="24" t="s">
        <v>43</v>
      </c>
      <c r="U34" s="105" t="s">
        <v>44</v>
      </c>
      <c r="V34" s="122">
        <v>0.5</v>
      </c>
      <c r="W34" s="172">
        <f t="shared" si="17"/>
        <v>0</v>
      </c>
      <c r="X34" s="173">
        <f t="shared" si="18"/>
        <v>0</v>
      </c>
      <c r="Y34" s="174">
        <f t="shared" si="27"/>
        <v>0</v>
      </c>
      <c r="Z34" s="122">
        <v>1</v>
      </c>
      <c r="AA34" s="172">
        <f t="shared" si="19"/>
        <v>0</v>
      </c>
      <c r="AB34" s="173">
        <f t="shared" si="20"/>
        <v>0</v>
      </c>
      <c r="AC34" s="174">
        <f t="shared" si="28"/>
        <v>0</v>
      </c>
      <c r="AD34" s="122">
        <v>0.5</v>
      </c>
      <c r="AE34" s="172">
        <f t="shared" si="21"/>
        <v>0</v>
      </c>
      <c r="AF34" s="173">
        <f t="shared" si="22"/>
        <v>0</v>
      </c>
      <c r="AG34" s="174">
        <f t="shared" si="29"/>
        <v>0</v>
      </c>
      <c r="AH34" s="122">
        <v>1</v>
      </c>
      <c r="AI34" s="174">
        <f t="shared" si="23"/>
        <v>0</v>
      </c>
      <c r="AJ34" s="174">
        <f t="shared" si="30"/>
        <v>0</v>
      </c>
    </row>
    <row r="35" spans="2:36" ht="13.8" x14ac:dyDescent="0.3">
      <c r="B35" s="151">
        <v>9</v>
      </c>
      <c r="C35" s="24" t="s">
        <v>45</v>
      </c>
      <c r="D35" s="107" t="s">
        <v>46</v>
      </c>
      <c r="F35" s="163">
        <v>0</v>
      </c>
      <c r="G35" s="164">
        <v>0</v>
      </c>
      <c r="H35" s="165">
        <f t="shared" si="24"/>
        <v>0</v>
      </c>
      <c r="I35" s="163">
        <v>0</v>
      </c>
      <c r="J35" s="164">
        <v>0</v>
      </c>
      <c r="K35" s="165">
        <f t="shared" si="25"/>
        <v>0</v>
      </c>
      <c r="L35" s="163">
        <v>0</v>
      </c>
      <c r="M35" s="164">
        <v>0</v>
      </c>
      <c r="N35" s="165">
        <f t="shared" si="26"/>
        <v>0</v>
      </c>
      <c r="O35" s="165">
        <v>0</v>
      </c>
      <c r="P35" s="166">
        <f t="shared" si="16"/>
        <v>0</v>
      </c>
      <c r="S35" s="151">
        <v>9</v>
      </c>
      <c r="T35" s="24" t="s">
        <v>45</v>
      </c>
      <c r="U35" s="105" t="s">
        <v>46</v>
      </c>
      <c r="V35" s="122">
        <v>0.8</v>
      </c>
      <c r="W35" s="172">
        <f t="shared" si="17"/>
        <v>0</v>
      </c>
      <c r="X35" s="173">
        <f t="shared" si="18"/>
        <v>0</v>
      </c>
      <c r="Y35" s="174">
        <f t="shared" si="27"/>
        <v>0</v>
      </c>
      <c r="Z35" s="122">
        <v>1</v>
      </c>
      <c r="AA35" s="172">
        <f t="shared" si="19"/>
        <v>0</v>
      </c>
      <c r="AB35" s="173">
        <f t="shared" si="20"/>
        <v>0</v>
      </c>
      <c r="AC35" s="174">
        <f t="shared" si="28"/>
        <v>0</v>
      </c>
      <c r="AD35" s="122">
        <v>1</v>
      </c>
      <c r="AE35" s="172">
        <f t="shared" si="21"/>
        <v>0</v>
      </c>
      <c r="AF35" s="173">
        <f t="shared" si="22"/>
        <v>0</v>
      </c>
      <c r="AG35" s="174">
        <f t="shared" si="29"/>
        <v>0</v>
      </c>
      <c r="AH35" s="122">
        <v>1</v>
      </c>
      <c r="AI35" s="174">
        <f t="shared" si="23"/>
        <v>0</v>
      </c>
      <c r="AJ35" s="174">
        <f t="shared" si="30"/>
        <v>0</v>
      </c>
    </row>
    <row r="36" spans="2:36" ht="13.8" x14ac:dyDescent="0.3">
      <c r="B36" s="151">
        <v>10</v>
      </c>
      <c r="C36" s="24" t="s">
        <v>47</v>
      </c>
      <c r="D36" s="107" t="s">
        <v>48</v>
      </c>
      <c r="F36" s="163">
        <v>0</v>
      </c>
      <c r="G36" s="164">
        <v>0</v>
      </c>
      <c r="H36" s="165">
        <f t="shared" si="24"/>
        <v>0</v>
      </c>
      <c r="I36" s="163">
        <v>0</v>
      </c>
      <c r="J36" s="164">
        <v>0</v>
      </c>
      <c r="K36" s="165">
        <f t="shared" si="25"/>
        <v>0</v>
      </c>
      <c r="L36" s="163">
        <v>0</v>
      </c>
      <c r="M36" s="164">
        <v>0</v>
      </c>
      <c r="N36" s="165">
        <f t="shared" si="26"/>
        <v>0</v>
      </c>
      <c r="O36" s="165">
        <v>0</v>
      </c>
      <c r="P36" s="166">
        <f t="shared" si="16"/>
        <v>0</v>
      </c>
      <c r="S36" s="151">
        <v>10</v>
      </c>
      <c r="T36" s="24" t="s">
        <v>47</v>
      </c>
      <c r="U36" s="105" t="s">
        <v>48</v>
      </c>
      <c r="V36" s="122">
        <v>0.15</v>
      </c>
      <c r="W36" s="172">
        <f t="shared" si="17"/>
        <v>0</v>
      </c>
      <c r="X36" s="173">
        <f t="shared" si="18"/>
        <v>0</v>
      </c>
      <c r="Y36" s="174">
        <f t="shared" si="27"/>
        <v>0</v>
      </c>
      <c r="Z36" s="122">
        <v>0.3</v>
      </c>
      <c r="AA36" s="172">
        <f t="shared" si="19"/>
        <v>0</v>
      </c>
      <c r="AB36" s="173">
        <f t="shared" si="20"/>
        <v>0</v>
      </c>
      <c r="AC36" s="174">
        <f t="shared" si="28"/>
        <v>0</v>
      </c>
      <c r="AD36" s="122">
        <v>0</v>
      </c>
      <c r="AE36" s="172">
        <f t="shared" si="21"/>
        <v>0</v>
      </c>
      <c r="AF36" s="173">
        <f t="shared" si="22"/>
        <v>0</v>
      </c>
      <c r="AG36" s="174">
        <f t="shared" si="29"/>
        <v>0</v>
      </c>
      <c r="AH36" s="122">
        <v>0.5</v>
      </c>
      <c r="AI36" s="174">
        <f t="shared" si="23"/>
        <v>0</v>
      </c>
      <c r="AJ36" s="174">
        <f t="shared" si="30"/>
        <v>0</v>
      </c>
    </row>
    <row r="37" spans="2:36" ht="13.8" x14ac:dyDescent="0.3">
      <c r="B37" s="151">
        <v>11</v>
      </c>
      <c r="C37" s="24" t="s">
        <v>49</v>
      </c>
      <c r="D37" s="107" t="s">
        <v>50</v>
      </c>
      <c r="F37" s="163">
        <v>0</v>
      </c>
      <c r="G37" s="164">
        <v>0</v>
      </c>
      <c r="H37" s="165">
        <f t="shared" si="24"/>
        <v>0</v>
      </c>
      <c r="I37" s="163">
        <v>0</v>
      </c>
      <c r="J37" s="164">
        <v>0</v>
      </c>
      <c r="K37" s="165">
        <f t="shared" si="25"/>
        <v>0</v>
      </c>
      <c r="L37" s="163">
        <v>0</v>
      </c>
      <c r="M37" s="164">
        <v>0</v>
      </c>
      <c r="N37" s="165">
        <f t="shared" si="26"/>
        <v>0</v>
      </c>
      <c r="O37" s="165">
        <v>0</v>
      </c>
      <c r="P37" s="166">
        <f t="shared" si="16"/>
        <v>0</v>
      </c>
      <c r="S37" s="151">
        <v>11</v>
      </c>
      <c r="T37" s="24" t="s">
        <v>49</v>
      </c>
      <c r="U37" s="105" t="s">
        <v>50</v>
      </c>
      <c r="V37" s="122">
        <v>1</v>
      </c>
      <c r="W37" s="172">
        <f t="shared" si="17"/>
        <v>0</v>
      </c>
      <c r="X37" s="173">
        <f t="shared" si="18"/>
        <v>0</v>
      </c>
      <c r="Y37" s="174">
        <f t="shared" si="27"/>
        <v>0</v>
      </c>
      <c r="Z37" s="122">
        <v>1</v>
      </c>
      <c r="AA37" s="172">
        <f t="shared" si="19"/>
        <v>0</v>
      </c>
      <c r="AB37" s="173">
        <f t="shared" si="20"/>
        <v>0</v>
      </c>
      <c r="AC37" s="174">
        <f t="shared" si="28"/>
        <v>0</v>
      </c>
      <c r="AD37" s="122">
        <v>1</v>
      </c>
      <c r="AE37" s="172">
        <f t="shared" si="21"/>
        <v>0</v>
      </c>
      <c r="AF37" s="173">
        <f t="shared" si="22"/>
        <v>0</v>
      </c>
      <c r="AG37" s="174">
        <f t="shared" si="29"/>
        <v>0</v>
      </c>
      <c r="AH37" s="122">
        <v>1</v>
      </c>
      <c r="AI37" s="174">
        <f t="shared" si="23"/>
        <v>0</v>
      </c>
      <c r="AJ37" s="174">
        <f t="shared" si="30"/>
        <v>0</v>
      </c>
    </row>
    <row r="38" spans="2:36" ht="13.8" x14ac:dyDescent="0.3">
      <c r="B38" s="151">
        <v>13</v>
      </c>
      <c r="C38" s="24" t="s">
        <v>100</v>
      </c>
      <c r="D38" s="107" t="s">
        <v>101</v>
      </c>
      <c r="F38" s="159"/>
      <c r="G38" s="162"/>
      <c r="H38" s="160"/>
      <c r="I38" s="161"/>
      <c r="J38" s="162"/>
      <c r="K38" s="160"/>
      <c r="L38" s="163">
        <v>0</v>
      </c>
      <c r="M38" s="164">
        <v>0</v>
      </c>
      <c r="N38" s="165">
        <f t="shared" si="26"/>
        <v>0</v>
      </c>
      <c r="O38" s="165">
        <v>0</v>
      </c>
      <c r="P38" s="165">
        <f t="shared" si="16"/>
        <v>0</v>
      </c>
      <c r="S38" s="151">
        <v>13</v>
      </c>
      <c r="T38" s="24" t="s">
        <v>100</v>
      </c>
      <c r="U38" s="105" t="s">
        <v>101</v>
      </c>
      <c r="V38" s="129"/>
      <c r="W38" s="169"/>
      <c r="X38" s="169"/>
      <c r="Y38" s="170"/>
      <c r="Z38" s="129"/>
      <c r="AA38" s="169"/>
      <c r="AB38" s="169"/>
      <c r="AC38" s="170"/>
      <c r="AD38" s="129"/>
      <c r="AE38" s="169"/>
      <c r="AF38" s="169"/>
      <c r="AG38" s="170"/>
      <c r="AH38" s="129"/>
      <c r="AI38" s="169"/>
      <c r="AJ38" s="170"/>
    </row>
    <row r="39" spans="2:36" ht="25.95" customHeight="1" thickBot="1" x14ac:dyDescent="0.35">
      <c r="H39" s="130">
        <f>SUM(H28:H37)</f>
        <v>0</v>
      </c>
      <c r="K39" s="130">
        <f>SUM(K28:K37)</f>
        <v>0</v>
      </c>
      <c r="N39" s="130">
        <f>SUM(N28:N38)</f>
        <v>0</v>
      </c>
      <c r="O39" s="130">
        <f>SUM(O28:O38)</f>
        <v>0</v>
      </c>
      <c r="P39" s="124">
        <f>SUM(P28:P38)</f>
        <v>0</v>
      </c>
      <c r="S39" s="26"/>
      <c r="V39" s="26"/>
      <c r="W39" s="26"/>
      <c r="X39" s="26"/>
      <c r="Y39" s="125">
        <f>SUM(Y28:Y37)</f>
        <v>0</v>
      </c>
      <c r="Z39" s="126"/>
      <c r="AA39" s="26"/>
      <c r="AB39" s="26"/>
      <c r="AC39" s="125">
        <f>SUM(AC28:AC37)</f>
        <v>0</v>
      </c>
      <c r="AD39" s="126"/>
      <c r="AE39" s="26"/>
      <c r="AF39" s="26"/>
      <c r="AG39" s="125">
        <f>SUM(AG28:AG37)</f>
        <v>0</v>
      </c>
      <c r="AH39" s="126"/>
      <c r="AI39" s="125">
        <f>SUM(AI28:AI37)</f>
        <v>0</v>
      </c>
      <c r="AJ39" s="127">
        <f>SUM(AJ28:AJ37)</f>
        <v>0</v>
      </c>
    </row>
    <row r="40" spans="2:36" x14ac:dyDescent="0.3">
      <c r="H40" s="128"/>
      <c r="K40" s="128"/>
      <c r="N40" s="128"/>
      <c r="P40" s="128"/>
      <c r="S40" s="26"/>
      <c r="Y40" s="128"/>
      <c r="Z40" s="128"/>
      <c r="AC40" s="128"/>
      <c r="AD40" s="128"/>
      <c r="AG40" s="128"/>
      <c r="AH40" s="128"/>
      <c r="AJ40" s="128"/>
    </row>
    <row r="41" spans="2:36" ht="15" thickBot="1" x14ac:dyDescent="0.35">
      <c r="P41" s="115"/>
    </row>
    <row r="42" spans="2:36" ht="30" customHeight="1" thickBot="1" x14ac:dyDescent="0.35">
      <c r="B42" s="309" t="s">
        <v>147</v>
      </c>
      <c r="C42" s="310"/>
      <c r="D42" s="311"/>
      <c r="F42" s="294" t="s">
        <v>142</v>
      </c>
      <c r="G42" s="295"/>
      <c r="H42" s="295"/>
      <c r="I42" s="295"/>
      <c r="J42" s="295"/>
      <c r="K42" s="295"/>
      <c r="L42" s="295"/>
      <c r="M42" s="295"/>
      <c r="N42" s="295"/>
      <c r="O42" s="295"/>
      <c r="P42" s="296"/>
      <c r="S42" s="305" t="s">
        <v>156</v>
      </c>
      <c r="T42" s="305"/>
      <c r="U42" s="305"/>
      <c r="V42" s="290" t="s">
        <v>150</v>
      </c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  <c r="AH42" s="291"/>
      <c r="AI42" s="291"/>
      <c r="AJ42" s="292"/>
    </row>
    <row r="43" spans="2:36" x14ac:dyDescent="0.3">
      <c r="B43" s="312"/>
      <c r="C43" s="313"/>
      <c r="D43" s="314"/>
      <c r="S43" s="305"/>
      <c r="T43" s="305"/>
      <c r="U43" s="305"/>
      <c r="X43" s="116"/>
      <c r="AA43" s="116"/>
      <c r="AD43" s="116"/>
      <c r="AG43" s="116"/>
    </row>
    <row r="44" spans="2:36" ht="27.75" customHeight="1" thickBot="1" x14ac:dyDescent="0.35">
      <c r="B44" s="315"/>
      <c r="C44" s="316"/>
      <c r="D44" s="317"/>
      <c r="F44" s="297" t="s">
        <v>20</v>
      </c>
      <c r="G44" s="298"/>
      <c r="H44" s="299"/>
      <c r="I44" s="300" t="s">
        <v>21</v>
      </c>
      <c r="J44" s="301"/>
      <c r="K44" s="302"/>
      <c r="L44" s="297" t="s">
        <v>22</v>
      </c>
      <c r="M44" s="298"/>
      <c r="N44" s="299"/>
      <c r="O44" s="20" t="s">
        <v>1</v>
      </c>
      <c r="P44" s="303" t="s">
        <v>23</v>
      </c>
      <c r="S44" s="305"/>
      <c r="T44" s="305"/>
      <c r="U44" s="306"/>
      <c r="V44" s="293" t="s">
        <v>20</v>
      </c>
      <c r="W44" s="293"/>
      <c r="X44" s="293"/>
      <c r="Y44" s="293"/>
      <c r="Z44" s="308" t="s">
        <v>21</v>
      </c>
      <c r="AA44" s="308"/>
      <c r="AB44" s="308"/>
      <c r="AC44" s="308"/>
      <c r="AD44" s="293" t="s">
        <v>22</v>
      </c>
      <c r="AE44" s="293"/>
      <c r="AF44" s="293"/>
      <c r="AG44" s="293"/>
      <c r="AH44" s="293" t="s">
        <v>1</v>
      </c>
      <c r="AI44" s="293"/>
      <c r="AJ44" s="307" t="s">
        <v>23</v>
      </c>
    </row>
    <row r="45" spans="2:36" ht="52.8" x14ac:dyDescent="0.3">
      <c r="B45" s="191" t="s">
        <v>24</v>
      </c>
      <c r="C45" s="191" t="s">
        <v>25</v>
      </c>
      <c r="D45" s="192" t="s">
        <v>26</v>
      </c>
      <c r="F45" s="22" t="s">
        <v>27</v>
      </c>
      <c r="G45" s="22" t="s">
        <v>28</v>
      </c>
      <c r="H45" s="25" t="s">
        <v>29</v>
      </c>
      <c r="I45" s="22" t="s">
        <v>27</v>
      </c>
      <c r="J45" s="22" t="s">
        <v>28</v>
      </c>
      <c r="K45" s="25" t="s">
        <v>29</v>
      </c>
      <c r="L45" s="22" t="s">
        <v>27</v>
      </c>
      <c r="M45" s="22" t="s">
        <v>28</v>
      </c>
      <c r="N45" s="25" t="s">
        <v>29</v>
      </c>
      <c r="O45" s="22" t="s">
        <v>30</v>
      </c>
      <c r="P45" s="304"/>
      <c r="S45" s="21" t="s">
        <v>24</v>
      </c>
      <c r="T45" s="21" t="s">
        <v>25</v>
      </c>
      <c r="U45" s="106" t="s">
        <v>26</v>
      </c>
      <c r="V45" s="22" t="s">
        <v>153</v>
      </c>
      <c r="W45" s="22" t="s">
        <v>27</v>
      </c>
      <c r="X45" s="22" t="s">
        <v>28</v>
      </c>
      <c r="Y45" s="25" t="s">
        <v>29</v>
      </c>
      <c r="Z45" s="22" t="s">
        <v>153</v>
      </c>
      <c r="AA45" s="22" t="s">
        <v>27</v>
      </c>
      <c r="AB45" s="22" t="s">
        <v>28</v>
      </c>
      <c r="AC45" s="25" t="s">
        <v>29</v>
      </c>
      <c r="AD45" s="22" t="s">
        <v>153</v>
      </c>
      <c r="AE45" s="22" t="s">
        <v>27</v>
      </c>
      <c r="AF45" s="22" t="s">
        <v>28</v>
      </c>
      <c r="AG45" s="25" t="s">
        <v>29</v>
      </c>
      <c r="AH45" s="22" t="s">
        <v>153</v>
      </c>
      <c r="AI45" s="22" t="s">
        <v>30</v>
      </c>
      <c r="AJ45" s="307"/>
    </row>
    <row r="46" spans="2:36" ht="13.8" x14ac:dyDescent="0.3">
      <c r="B46" s="151">
        <v>1</v>
      </c>
      <c r="C46" s="24" t="s">
        <v>31</v>
      </c>
      <c r="D46" s="107" t="s">
        <v>32</v>
      </c>
      <c r="F46" s="159"/>
      <c r="G46" s="159"/>
      <c r="H46" s="160"/>
      <c r="I46" s="159"/>
      <c r="J46" s="159"/>
      <c r="K46" s="160"/>
      <c r="L46" s="159"/>
      <c r="M46" s="159"/>
      <c r="N46" s="160"/>
      <c r="O46" s="159"/>
      <c r="P46" s="160"/>
      <c r="S46" s="151">
        <v>1</v>
      </c>
      <c r="T46" s="24" t="s">
        <v>31</v>
      </c>
      <c r="U46" s="105" t="s">
        <v>32</v>
      </c>
      <c r="V46" s="158"/>
      <c r="W46" s="159"/>
      <c r="X46" s="159"/>
      <c r="Y46" s="160"/>
      <c r="Z46" s="158"/>
      <c r="AA46" s="159"/>
      <c r="AB46" s="159"/>
      <c r="AC46" s="160"/>
      <c r="AD46" s="158"/>
      <c r="AE46" s="159"/>
      <c r="AF46" s="159"/>
      <c r="AG46" s="160"/>
      <c r="AH46" s="158"/>
      <c r="AI46" s="159"/>
      <c r="AJ46" s="160"/>
    </row>
    <row r="47" spans="2:36" ht="13.8" x14ac:dyDescent="0.3">
      <c r="B47" s="151">
        <v>2</v>
      </c>
      <c r="C47" s="24" t="s">
        <v>33</v>
      </c>
      <c r="D47" s="107" t="s">
        <v>34</v>
      </c>
      <c r="F47" s="163">
        <v>0</v>
      </c>
      <c r="G47" s="164">
        <v>0</v>
      </c>
      <c r="H47" s="165">
        <f>F47*G47</f>
        <v>0</v>
      </c>
      <c r="I47" s="163">
        <v>0</v>
      </c>
      <c r="J47" s="164">
        <v>0</v>
      </c>
      <c r="K47" s="165">
        <f>I47*J47</f>
        <v>0</v>
      </c>
      <c r="L47" s="163">
        <v>0</v>
      </c>
      <c r="M47" s="164">
        <v>0</v>
      </c>
      <c r="N47" s="165">
        <f>L47*M47</f>
        <v>0</v>
      </c>
      <c r="O47" s="165">
        <v>0</v>
      </c>
      <c r="P47" s="166">
        <f>H47+K47+N47+O47</f>
        <v>0</v>
      </c>
      <c r="S47" s="151">
        <v>2</v>
      </c>
      <c r="T47" s="24" t="s">
        <v>33</v>
      </c>
      <c r="U47" s="105" t="s">
        <v>34</v>
      </c>
      <c r="V47" s="122">
        <v>0.15</v>
      </c>
      <c r="W47" s="163">
        <v>0</v>
      </c>
      <c r="X47" s="164">
        <v>0</v>
      </c>
      <c r="Y47" s="165">
        <f>W47*X47</f>
        <v>0</v>
      </c>
      <c r="Z47" s="122">
        <v>0.2</v>
      </c>
      <c r="AA47" s="163">
        <v>0</v>
      </c>
      <c r="AB47" s="164">
        <v>0</v>
      </c>
      <c r="AC47" s="165">
        <f>AA47*AB47</f>
        <v>0</v>
      </c>
      <c r="AD47" s="122">
        <v>0.2</v>
      </c>
      <c r="AE47" s="163">
        <v>0</v>
      </c>
      <c r="AF47" s="164">
        <v>0</v>
      </c>
      <c r="AG47" s="165">
        <f>AE47*AF47</f>
        <v>0</v>
      </c>
      <c r="AH47" s="122">
        <v>0.4</v>
      </c>
      <c r="AI47" s="165">
        <f>AH47*O47</f>
        <v>0</v>
      </c>
      <c r="AJ47" s="166">
        <f>Y47+AC47+AG47+AI47</f>
        <v>0</v>
      </c>
    </row>
    <row r="48" spans="2:36" ht="13.8" x14ac:dyDescent="0.3">
      <c r="B48" s="151">
        <v>3</v>
      </c>
      <c r="C48" s="24" t="s">
        <v>35</v>
      </c>
      <c r="D48" s="107" t="s">
        <v>122</v>
      </c>
      <c r="F48" s="163">
        <v>0</v>
      </c>
      <c r="G48" s="164">
        <v>0</v>
      </c>
      <c r="H48" s="165">
        <f t="shared" ref="H48:H50" si="31">F48*G48</f>
        <v>0</v>
      </c>
      <c r="I48" s="163">
        <v>0</v>
      </c>
      <c r="J48" s="164">
        <v>0</v>
      </c>
      <c r="K48" s="165">
        <f t="shared" ref="K48:K50" si="32">I48*J48</f>
        <v>0</v>
      </c>
      <c r="L48" s="163">
        <v>0</v>
      </c>
      <c r="M48" s="164">
        <v>0</v>
      </c>
      <c r="N48" s="165">
        <f t="shared" ref="N48:N50" si="33">L48*M48</f>
        <v>0</v>
      </c>
      <c r="O48" s="165">
        <v>0</v>
      </c>
      <c r="P48" s="166">
        <f>H48+K48+N48+O48</f>
        <v>0</v>
      </c>
      <c r="S48" s="151">
        <v>3</v>
      </c>
      <c r="T48" s="24" t="s">
        <v>35</v>
      </c>
      <c r="U48" s="105" t="s">
        <v>122</v>
      </c>
      <c r="V48" s="122">
        <v>0.15</v>
      </c>
      <c r="W48" s="163">
        <v>0</v>
      </c>
      <c r="X48" s="164">
        <v>0</v>
      </c>
      <c r="Y48" s="165">
        <f t="shared" ref="Y48:Y50" si="34">W48*X48</f>
        <v>0</v>
      </c>
      <c r="Z48" s="122">
        <v>0.3</v>
      </c>
      <c r="AA48" s="163">
        <v>0</v>
      </c>
      <c r="AB48" s="164">
        <v>0</v>
      </c>
      <c r="AC48" s="165">
        <f t="shared" ref="AC48:AC50" si="35">AA48*AB48</f>
        <v>0</v>
      </c>
      <c r="AD48" s="122">
        <v>1</v>
      </c>
      <c r="AE48" s="163">
        <v>0</v>
      </c>
      <c r="AF48" s="164">
        <v>0</v>
      </c>
      <c r="AG48" s="165">
        <f t="shared" ref="AG48:AG50" si="36">AE48*AF48</f>
        <v>0</v>
      </c>
      <c r="AH48" s="122">
        <v>1</v>
      </c>
      <c r="AI48" s="165">
        <f>AH48*O48</f>
        <v>0</v>
      </c>
      <c r="AJ48" s="166">
        <f>Y48+AC48+AG48+AI48</f>
        <v>0</v>
      </c>
    </row>
    <row r="49" spans="2:36" ht="13.8" x14ac:dyDescent="0.3">
      <c r="B49" s="151">
        <v>4</v>
      </c>
      <c r="C49" s="24" t="s">
        <v>37</v>
      </c>
      <c r="D49" s="107" t="s">
        <v>38</v>
      </c>
      <c r="F49" s="163">
        <v>0</v>
      </c>
      <c r="G49" s="164">
        <v>0</v>
      </c>
      <c r="H49" s="165">
        <f t="shared" si="31"/>
        <v>0</v>
      </c>
      <c r="I49" s="163">
        <v>0</v>
      </c>
      <c r="J49" s="164">
        <v>0</v>
      </c>
      <c r="K49" s="165">
        <f t="shared" si="32"/>
        <v>0</v>
      </c>
      <c r="L49" s="163">
        <v>0</v>
      </c>
      <c r="M49" s="164">
        <v>0</v>
      </c>
      <c r="N49" s="165">
        <f t="shared" si="33"/>
        <v>0</v>
      </c>
      <c r="O49" s="165">
        <v>0</v>
      </c>
      <c r="P49" s="166">
        <f>H49+K49+N49+O49</f>
        <v>0</v>
      </c>
      <c r="S49" s="151">
        <v>4</v>
      </c>
      <c r="T49" s="24" t="s">
        <v>37</v>
      </c>
      <c r="U49" s="105" t="s">
        <v>38</v>
      </c>
      <c r="V49" s="122">
        <v>0.15</v>
      </c>
      <c r="W49" s="163">
        <v>0</v>
      </c>
      <c r="X49" s="164">
        <v>0</v>
      </c>
      <c r="Y49" s="165">
        <f t="shared" si="34"/>
        <v>0</v>
      </c>
      <c r="Z49" s="122">
        <v>0.5</v>
      </c>
      <c r="AA49" s="163">
        <v>0</v>
      </c>
      <c r="AB49" s="164">
        <v>0</v>
      </c>
      <c r="AC49" s="165">
        <f t="shared" si="35"/>
        <v>0</v>
      </c>
      <c r="AD49" s="122">
        <v>1</v>
      </c>
      <c r="AE49" s="163">
        <v>0</v>
      </c>
      <c r="AF49" s="164">
        <v>0</v>
      </c>
      <c r="AG49" s="165">
        <f t="shared" si="36"/>
        <v>0</v>
      </c>
      <c r="AH49" s="122">
        <v>0.3</v>
      </c>
      <c r="AI49" s="165">
        <f>AH49*O49</f>
        <v>0</v>
      </c>
      <c r="AJ49" s="166">
        <f>Y49+AC49+AG49+AI49</f>
        <v>0</v>
      </c>
    </row>
    <row r="50" spans="2:36" ht="13.8" x14ac:dyDescent="0.3">
      <c r="B50" s="151">
        <v>5</v>
      </c>
      <c r="C50" s="24" t="s">
        <v>39</v>
      </c>
      <c r="D50" s="107" t="s">
        <v>40</v>
      </c>
      <c r="F50" s="163">
        <v>0</v>
      </c>
      <c r="G50" s="164">
        <v>0</v>
      </c>
      <c r="H50" s="165">
        <f t="shared" si="31"/>
        <v>0</v>
      </c>
      <c r="I50" s="163">
        <v>0</v>
      </c>
      <c r="J50" s="164">
        <v>0</v>
      </c>
      <c r="K50" s="165">
        <f t="shared" si="32"/>
        <v>0</v>
      </c>
      <c r="L50" s="163">
        <v>0</v>
      </c>
      <c r="M50" s="164">
        <v>0</v>
      </c>
      <c r="N50" s="165">
        <f t="shared" si="33"/>
        <v>0</v>
      </c>
      <c r="O50" s="165">
        <v>0</v>
      </c>
      <c r="P50" s="166">
        <f>H50+K50+N50+O50</f>
        <v>0</v>
      </c>
      <c r="S50" s="151">
        <v>5</v>
      </c>
      <c r="T50" s="24" t="s">
        <v>39</v>
      </c>
      <c r="U50" s="105" t="s">
        <v>40</v>
      </c>
      <c r="V50" s="122">
        <v>0.15</v>
      </c>
      <c r="W50" s="163">
        <v>0</v>
      </c>
      <c r="X50" s="164">
        <v>0</v>
      </c>
      <c r="Y50" s="165">
        <f t="shared" si="34"/>
        <v>0</v>
      </c>
      <c r="Z50" s="122">
        <v>1</v>
      </c>
      <c r="AA50" s="163">
        <v>0</v>
      </c>
      <c r="AB50" s="164">
        <v>0</v>
      </c>
      <c r="AC50" s="165">
        <f t="shared" si="35"/>
        <v>0</v>
      </c>
      <c r="AD50" s="122">
        <v>1</v>
      </c>
      <c r="AE50" s="163">
        <v>0</v>
      </c>
      <c r="AF50" s="164">
        <v>0</v>
      </c>
      <c r="AG50" s="165">
        <f t="shared" si="36"/>
        <v>0</v>
      </c>
      <c r="AH50" s="122">
        <v>1</v>
      </c>
      <c r="AI50" s="165">
        <f>AH50*O50</f>
        <v>0</v>
      </c>
      <c r="AJ50" s="166">
        <f>Y50+AC50+AG50+AI50</f>
        <v>0</v>
      </c>
    </row>
    <row r="51" spans="2:36" ht="13.8" x14ac:dyDescent="0.3">
      <c r="B51" s="151">
        <v>7</v>
      </c>
      <c r="C51" s="24" t="s">
        <v>41</v>
      </c>
      <c r="D51" s="107" t="s">
        <v>42</v>
      </c>
      <c r="F51" s="159"/>
      <c r="G51" s="159"/>
      <c r="H51" s="160"/>
      <c r="I51" s="159"/>
      <c r="J51" s="159"/>
      <c r="K51" s="160"/>
      <c r="L51" s="159"/>
      <c r="M51" s="159"/>
      <c r="N51" s="160"/>
      <c r="O51" s="159"/>
      <c r="P51" s="160"/>
      <c r="S51" s="151">
        <v>7</v>
      </c>
      <c r="T51" s="24" t="s">
        <v>41</v>
      </c>
      <c r="U51" s="105" t="s">
        <v>42</v>
      </c>
      <c r="V51" s="158"/>
      <c r="W51" s="159"/>
      <c r="X51" s="159"/>
      <c r="Y51" s="160"/>
      <c r="Z51" s="158"/>
      <c r="AA51" s="159"/>
      <c r="AB51" s="159"/>
      <c r="AC51" s="160"/>
      <c r="AD51" s="158"/>
      <c r="AE51" s="159"/>
      <c r="AF51" s="159"/>
      <c r="AG51" s="160"/>
      <c r="AH51" s="158"/>
      <c r="AI51" s="159"/>
      <c r="AJ51" s="160"/>
    </row>
    <row r="52" spans="2:36" ht="13.8" x14ac:dyDescent="0.3">
      <c r="B52" s="151">
        <v>8</v>
      </c>
      <c r="C52" s="24" t="s">
        <v>43</v>
      </c>
      <c r="D52" s="107" t="s">
        <v>44</v>
      </c>
      <c r="F52" s="159"/>
      <c r="G52" s="159"/>
      <c r="H52" s="160"/>
      <c r="I52" s="159"/>
      <c r="J52" s="159"/>
      <c r="K52" s="160"/>
      <c r="L52" s="159"/>
      <c r="M52" s="159"/>
      <c r="N52" s="160"/>
      <c r="O52" s="159"/>
      <c r="P52" s="160"/>
      <c r="S52" s="151">
        <v>8</v>
      </c>
      <c r="T52" s="24" t="s">
        <v>43</v>
      </c>
      <c r="U52" s="105" t="s">
        <v>44</v>
      </c>
      <c r="V52" s="158"/>
      <c r="W52" s="159"/>
      <c r="X52" s="159"/>
      <c r="Y52" s="160"/>
      <c r="Z52" s="158"/>
      <c r="AA52" s="159"/>
      <c r="AB52" s="159"/>
      <c r="AC52" s="160"/>
      <c r="AD52" s="158"/>
      <c r="AE52" s="159"/>
      <c r="AF52" s="159"/>
      <c r="AG52" s="160"/>
      <c r="AH52" s="158"/>
      <c r="AI52" s="159"/>
      <c r="AJ52" s="160"/>
    </row>
    <row r="53" spans="2:36" ht="13.8" x14ac:dyDescent="0.3">
      <c r="B53" s="151">
        <v>9</v>
      </c>
      <c r="C53" s="24" t="s">
        <v>45</v>
      </c>
      <c r="D53" s="107" t="s">
        <v>46</v>
      </c>
      <c r="F53" s="159"/>
      <c r="G53" s="159"/>
      <c r="H53" s="160"/>
      <c r="I53" s="159"/>
      <c r="J53" s="159"/>
      <c r="K53" s="160"/>
      <c r="L53" s="159"/>
      <c r="M53" s="159"/>
      <c r="N53" s="160"/>
      <c r="O53" s="159"/>
      <c r="P53" s="160"/>
      <c r="S53" s="151">
        <v>9</v>
      </c>
      <c r="T53" s="24" t="s">
        <v>45</v>
      </c>
      <c r="U53" s="105" t="s">
        <v>46</v>
      </c>
      <c r="V53" s="158"/>
      <c r="W53" s="159"/>
      <c r="X53" s="159"/>
      <c r="Y53" s="160"/>
      <c r="Z53" s="158"/>
      <c r="AA53" s="159"/>
      <c r="AB53" s="159"/>
      <c r="AC53" s="160"/>
      <c r="AD53" s="158"/>
      <c r="AE53" s="159"/>
      <c r="AF53" s="159"/>
      <c r="AG53" s="160"/>
      <c r="AH53" s="158"/>
      <c r="AI53" s="159"/>
      <c r="AJ53" s="160"/>
    </row>
    <row r="54" spans="2:36" ht="13.8" x14ac:dyDescent="0.3">
      <c r="B54" s="151">
        <v>10</v>
      </c>
      <c r="C54" s="24" t="s">
        <v>47</v>
      </c>
      <c r="D54" s="107" t="s">
        <v>48</v>
      </c>
      <c r="F54" s="167">
        <v>0</v>
      </c>
      <c r="G54" s="168">
        <v>0</v>
      </c>
      <c r="H54" s="165">
        <f t="shared" ref="H54" si="37">F54*G54</f>
        <v>0</v>
      </c>
      <c r="I54" s="167">
        <v>0</v>
      </c>
      <c r="J54" s="168">
        <v>0</v>
      </c>
      <c r="K54" s="165">
        <f t="shared" ref="K54" si="38">I54*J54</f>
        <v>0</v>
      </c>
      <c r="L54" s="167">
        <v>0</v>
      </c>
      <c r="M54" s="168">
        <v>0</v>
      </c>
      <c r="N54" s="165">
        <f t="shared" ref="N54" si="39">L54*M54</f>
        <v>0</v>
      </c>
      <c r="O54" s="166">
        <v>0</v>
      </c>
      <c r="P54" s="166">
        <f>H54+K54+N54+O54</f>
        <v>0</v>
      </c>
      <c r="S54" s="151">
        <v>10</v>
      </c>
      <c r="T54" s="24" t="s">
        <v>47</v>
      </c>
      <c r="U54" s="105" t="s">
        <v>48</v>
      </c>
      <c r="V54" s="122">
        <v>0.15</v>
      </c>
      <c r="W54" s="167">
        <v>0</v>
      </c>
      <c r="X54" s="168">
        <v>0</v>
      </c>
      <c r="Y54" s="165">
        <f t="shared" ref="Y54" si="40">W54*X54</f>
        <v>0</v>
      </c>
      <c r="Z54" s="122">
        <v>0.3</v>
      </c>
      <c r="AA54" s="167">
        <v>0</v>
      </c>
      <c r="AB54" s="168">
        <v>0</v>
      </c>
      <c r="AC54" s="165">
        <f t="shared" ref="AC54" si="41">AA54*AB54</f>
        <v>0</v>
      </c>
      <c r="AD54" s="122">
        <v>0</v>
      </c>
      <c r="AE54" s="167">
        <v>0</v>
      </c>
      <c r="AF54" s="168">
        <v>0</v>
      </c>
      <c r="AG54" s="165">
        <f t="shared" ref="AG54" si="42">AE54*AF54</f>
        <v>0</v>
      </c>
      <c r="AH54" s="122">
        <v>0.5</v>
      </c>
      <c r="AI54" s="165">
        <f>AH54*O54</f>
        <v>0</v>
      </c>
      <c r="AJ54" s="166">
        <f>Y54+AC54+AG54+AI54</f>
        <v>0</v>
      </c>
    </row>
    <row r="55" spans="2:36" ht="13.8" x14ac:dyDescent="0.3">
      <c r="B55" s="151">
        <v>11</v>
      </c>
      <c r="C55" s="24" t="s">
        <v>49</v>
      </c>
      <c r="D55" s="107" t="s">
        <v>50</v>
      </c>
      <c r="F55" s="159"/>
      <c r="G55" s="159"/>
      <c r="H55" s="160"/>
      <c r="I55" s="159"/>
      <c r="J55" s="159"/>
      <c r="K55" s="160"/>
      <c r="L55" s="159"/>
      <c r="M55" s="159"/>
      <c r="N55" s="160"/>
      <c r="O55" s="159"/>
      <c r="P55" s="160"/>
      <c r="S55" s="151">
        <v>11</v>
      </c>
      <c r="T55" s="24" t="s">
        <v>49</v>
      </c>
      <c r="U55" s="105" t="s">
        <v>50</v>
      </c>
      <c r="V55" s="158"/>
      <c r="W55" s="159"/>
      <c r="X55" s="159"/>
      <c r="Y55" s="160"/>
      <c r="Z55" s="158"/>
      <c r="AA55" s="159"/>
      <c r="AB55" s="159"/>
      <c r="AC55" s="160"/>
      <c r="AD55" s="158"/>
      <c r="AE55" s="159"/>
      <c r="AF55" s="159"/>
      <c r="AG55" s="160"/>
      <c r="AH55" s="158"/>
      <c r="AI55" s="159"/>
      <c r="AJ55" s="160"/>
    </row>
    <row r="56" spans="2:36" ht="13.8" x14ac:dyDescent="0.3">
      <c r="B56" s="151">
        <v>13</v>
      </c>
      <c r="C56" s="24" t="s">
        <v>100</v>
      </c>
      <c r="D56" s="107" t="s">
        <v>101</v>
      </c>
      <c r="F56" s="159"/>
      <c r="G56" s="159"/>
      <c r="H56" s="160"/>
      <c r="I56" s="161"/>
      <c r="J56" s="162"/>
      <c r="K56" s="160"/>
      <c r="L56" s="201">
        <v>0</v>
      </c>
      <c r="M56" s="203">
        <v>0</v>
      </c>
      <c r="N56" s="165">
        <f t="shared" ref="N56" si="43">L56*M56</f>
        <v>0</v>
      </c>
      <c r="O56" s="166">
        <v>0</v>
      </c>
      <c r="P56" s="204">
        <f>H56+K56+N56+O56</f>
        <v>0</v>
      </c>
      <c r="S56" s="151">
        <v>13</v>
      </c>
      <c r="T56" s="24" t="s">
        <v>100</v>
      </c>
      <c r="U56" s="105" t="s">
        <v>101</v>
      </c>
      <c r="V56" s="158"/>
      <c r="W56" s="159"/>
      <c r="X56" s="159"/>
      <c r="Y56" s="160"/>
      <c r="Z56" s="158"/>
      <c r="AA56" s="159"/>
      <c r="AB56" s="159"/>
      <c r="AC56" s="160"/>
      <c r="AD56" s="158"/>
      <c r="AE56" s="159"/>
      <c r="AF56" s="159"/>
      <c r="AG56" s="160"/>
      <c r="AH56" s="158"/>
      <c r="AI56" s="159"/>
      <c r="AJ56" s="160"/>
    </row>
    <row r="57" spans="2:36" ht="27.3" customHeight="1" thickBot="1" x14ac:dyDescent="0.35">
      <c r="H57" s="130">
        <f>SUM(H46:H55)</f>
        <v>0</v>
      </c>
      <c r="K57" s="130">
        <f>SUM(K46:K55)</f>
        <v>0</v>
      </c>
      <c r="N57" s="123">
        <f>SUM(N46:N56)</f>
        <v>0</v>
      </c>
      <c r="O57" s="123">
        <f>SUM(O46:O56)</f>
        <v>0</v>
      </c>
      <c r="P57" s="124">
        <f>SUM(P46:P56)</f>
        <v>0</v>
      </c>
      <c r="S57" s="26"/>
      <c r="Y57" s="130">
        <f>SUM(Y46:Y55)</f>
        <v>0</v>
      </c>
      <c r="AC57" s="130">
        <f>SUM(AC46:AC55)</f>
        <v>0</v>
      </c>
      <c r="AG57" s="130">
        <f>SUM(AG46:AG55)</f>
        <v>0</v>
      </c>
      <c r="AI57" s="130">
        <f>SUM(AI46:AI55)</f>
        <v>0</v>
      </c>
      <c r="AJ57" s="127">
        <f>SUM(AJ46:AJ55)</f>
        <v>0</v>
      </c>
    </row>
    <row r="58" spans="2:36" ht="15" thickBot="1" x14ac:dyDescent="0.35">
      <c r="O58" s="116"/>
      <c r="Q58" s="116"/>
      <c r="S58" s="26"/>
      <c r="Y58" s="116"/>
      <c r="AC58" s="116"/>
      <c r="AG58" s="116"/>
      <c r="AI58" s="116"/>
      <c r="AJ58" s="116"/>
    </row>
    <row r="59" spans="2:36" ht="30" customHeight="1" thickBot="1" x14ac:dyDescent="0.35">
      <c r="B59" s="309" t="s">
        <v>148</v>
      </c>
      <c r="C59" s="310"/>
      <c r="D59" s="311"/>
      <c r="F59" s="294" t="s">
        <v>143</v>
      </c>
      <c r="G59" s="295"/>
      <c r="H59" s="295"/>
      <c r="I59" s="295"/>
      <c r="J59" s="295"/>
      <c r="K59" s="295"/>
      <c r="L59" s="295"/>
      <c r="M59" s="295"/>
      <c r="N59" s="295"/>
      <c r="O59" s="295"/>
      <c r="P59" s="296"/>
      <c r="S59" s="305" t="s">
        <v>155</v>
      </c>
      <c r="T59" s="305"/>
      <c r="U59" s="305"/>
      <c r="V59" s="290" t="s">
        <v>151</v>
      </c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1"/>
      <c r="AH59" s="291"/>
      <c r="AI59" s="291"/>
      <c r="AJ59" s="292"/>
    </row>
    <row r="60" spans="2:36" x14ac:dyDescent="0.3">
      <c r="B60" s="312"/>
      <c r="C60" s="313"/>
      <c r="D60" s="314"/>
      <c r="S60" s="305"/>
      <c r="T60" s="305"/>
      <c r="U60" s="305"/>
      <c r="Y60" s="116"/>
      <c r="AC60" s="116"/>
      <c r="AG60" s="116"/>
      <c r="AJ60" s="116"/>
    </row>
    <row r="61" spans="2:36" ht="31.35" customHeight="1" thickBot="1" x14ac:dyDescent="0.35">
      <c r="B61" s="315"/>
      <c r="C61" s="316"/>
      <c r="D61" s="317"/>
      <c r="F61" s="293" t="s">
        <v>20</v>
      </c>
      <c r="G61" s="293"/>
      <c r="H61" s="293"/>
      <c r="I61" s="308" t="s">
        <v>21</v>
      </c>
      <c r="J61" s="308"/>
      <c r="K61" s="308"/>
      <c r="L61" s="293" t="s">
        <v>22</v>
      </c>
      <c r="M61" s="293"/>
      <c r="N61" s="293"/>
      <c r="O61" s="22" t="s">
        <v>1</v>
      </c>
      <c r="P61" s="307" t="s">
        <v>23</v>
      </c>
      <c r="S61" s="305"/>
      <c r="T61" s="305"/>
      <c r="U61" s="306"/>
      <c r="V61" s="293" t="s">
        <v>20</v>
      </c>
      <c r="W61" s="293"/>
      <c r="X61" s="293"/>
      <c r="Y61" s="293"/>
      <c r="Z61" s="300" t="s">
        <v>21</v>
      </c>
      <c r="AA61" s="301"/>
      <c r="AB61" s="301"/>
      <c r="AC61" s="302"/>
      <c r="AD61" s="297" t="s">
        <v>22</v>
      </c>
      <c r="AE61" s="298"/>
      <c r="AF61" s="298"/>
      <c r="AG61" s="299"/>
      <c r="AH61" s="293" t="s">
        <v>1</v>
      </c>
      <c r="AI61" s="293"/>
      <c r="AJ61" s="307" t="s">
        <v>23</v>
      </c>
    </row>
    <row r="62" spans="2:36" ht="52.8" x14ac:dyDescent="0.3">
      <c r="B62" s="191" t="s">
        <v>24</v>
      </c>
      <c r="C62" s="191" t="s">
        <v>25</v>
      </c>
      <c r="D62" s="192" t="s">
        <v>26</v>
      </c>
      <c r="F62" s="22" t="s">
        <v>27</v>
      </c>
      <c r="G62" s="22" t="s">
        <v>28</v>
      </c>
      <c r="H62" s="25" t="s">
        <v>29</v>
      </c>
      <c r="I62" s="22" t="s">
        <v>27</v>
      </c>
      <c r="J62" s="22" t="s">
        <v>28</v>
      </c>
      <c r="K62" s="25" t="s">
        <v>29</v>
      </c>
      <c r="L62" s="22" t="s">
        <v>27</v>
      </c>
      <c r="M62" s="22" t="s">
        <v>28</v>
      </c>
      <c r="N62" s="25" t="s">
        <v>29</v>
      </c>
      <c r="O62" s="22" t="s">
        <v>30</v>
      </c>
      <c r="P62" s="307"/>
      <c r="S62" s="21" t="s">
        <v>24</v>
      </c>
      <c r="T62" s="21" t="s">
        <v>25</v>
      </c>
      <c r="U62" s="106" t="s">
        <v>26</v>
      </c>
      <c r="V62" s="22" t="s">
        <v>153</v>
      </c>
      <c r="W62" s="22" t="s">
        <v>27</v>
      </c>
      <c r="X62" s="22" t="s">
        <v>28</v>
      </c>
      <c r="Y62" s="25" t="s">
        <v>29</v>
      </c>
      <c r="Z62" s="22" t="s">
        <v>153</v>
      </c>
      <c r="AA62" s="22" t="s">
        <v>27</v>
      </c>
      <c r="AB62" s="22" t="s">
        <v>28</v>
      </c>
      <c r="AC62" s="25" t="s">
        <v>29</v>
      </c>
      <c r="AD62" s="22" t="s">
        <v>153</v>
      </c>
      <c r="AE62" s="22" t="s">
        <v>27</v>
      </c>
      <c r="AF62" s="22" t="s">
        <v>28</v>
      </c>
      <c r="AG62" s="25" t="s">
        <v>29</v>
      </c>
      <c r="AH62" s="22" t="s">
        <v>153</v>
      </c>
      <c r="AI62" s="22" t="s">
        <v>30</v>
      </c>
      <c r="AJ62" s="307"/>
    </row>
    <row r="63" spans="2:36" ht="13.8" x14ac:dyDescent="0.3">
      <c r="B63" s="151">
        <v>1</v>
      </c>
      <c r="C63" s="24" t="s">
        <v>31</v>
      </c>
      <c r="D63" s="107" t="s">
        <v>32</v>
      </c>
      <c r="F63" s="159"/>
      <c r="G63" s="159"/>
      <c r="H63" s="160"/>
      <c r="I63" s="159"/>
      <c r="J63" s="159"/>
      <c r="K63" s="160"/>
      <c r="L63" s="159"/>
      <c r="M63" s="159"/>
      <c r="N63" s="160"/>
      <c r="O63" s="159"/>
      <c r="P63" s="160"/>
      <c r="S63" s="151">
        <v>1</v>
      </c>
      <c r="T63" s="24" t="s">
        <v>31</v>
      </c>
      <c r="U63" s="105" t="s">
        <v>32</v>
      </c>
      <c r="V63" s="158"/>
      <c r="W63" s="159"/>
      <c r="X63" s="159"/>
      <c r="Y63" s="160"/>
      <c r="Z63" s="158"/>
      <c r="AA63" s="159"/>
      <c r="AB63" s="159"/>
      <c r="AC63" s="160"/>
      <c r="AD63" s="158"/>
      <c r="AE63" s="159"/>
      <c r="AF63" s="159"/>
      <c r="AG63" s="160"/>
      <c r="AH63" s="158"/>
      <c r="AI63" s="159"/>
      <c r="AJ63" s="160"/>
    </row>
    <row r="64" spans="2:36" ht="13.8" x14ac:dyDescent="0.3">
      <c r="B64" s="151">
        <v>2</v>
      </c>
      <c r="C64" s="24" t="s">
        <v>33</v>
      </c>
      <c r="D64" s="107" t="s">
        <v>34</v>
      </c>
      <c r="F64" s="167">
        <v>0</v>
      </c>
      <c r="G64" s="168">
        <v>0</v>
      </c>
      <c r="H64" s="165">
        <f t="shared" ref="H64:H67" si="44">F64*G64</f>
        <v>0</v>
      </c>
      <c r="I64" s="167">
        <v>0</v>
      </c>
      <c r="J64" s="168">
        <v>0</v>
      </c>
      <c r="K64" s="165">
        <f t="shared" ref="K64:K67" si="45">I64*J64</f>
        <v>0</v>
      </c>
      <c r="L64" s="163">
        <v>0</v>
      </c>
      <c r="M64" s="164">
        <v>0</v>
      </c>
      <c r="N64" s="165">
        <f t="shared" ref="N64:N67" si="46">L64*M64</f>
        <v>0</v>
      </c>
      <c r="O64" s="166">
        <v>0</v>
      </c>
      <c r="P64" s="166">
        <f>H64+K64+N64+O64</f>
        <v>0</v>
      </c>
      <c r="S64" s="151">
        <v>2</v>
      </c>
      <c r="T64" s="24" t="s">
        <v>33</v>
      </c>
      <c r="U64" s="105" t="s">
        <v>34</v>
      </c>
      <c r="V64" s="122">
        <v>0.15</v>
      </c>
      <c r="W64" s="167">
        <v>0</v>
      </c>
      <c r="X64" s="168">
        <v>0</v>
      </c>
      <c r="Y64" s="165">
        <f t="shared" ref="Y64:Y67" si="47">W64*X64</f>
        <v>0</v>
      </c>
      <c r="Z64" s="122">
        <v>0.2</v>
      </c>
      <c r="AA64" s="167">
        <v>0</v>
      </c>
      <c r="AB64" s="168">
        <v>0</v>
      </c>
      <c r="AC64" s="165">
        <f t="shared" ref="AC64:AC67" si="48">AA64*AB64</f>
        <v>0</v>
      </c>
      <c r="AD64" s="122">
        <v>0.2</v>
      </c>
      <c r="AE64" s="163">
        <v>0</v>
      </c>
      <c r="AF64" s="164">
        <v>0</v>
      </c>
      <c r="AG64" s="165">
        <f t="shared" ref="AG64:AG67" si="49">AE64*AF64</f>
        <v>0</v>
      </c>
      <c r="AH64" s="122">
        <v>0.4</v>
      </c>
      <c r="AI64" s="165">
        <f>AH64*O64</f>
        <v>0</v>
      </c>
      <c r="AJ64" s="166">
        <f>Y64+AC64+AG64+AI64</f>
        <v>0</v>
      </c>
    </row>
    <row r="65" spans="2:36" ht="13.8" x14ac:dyDescent="0.3">
      <c r="B65" s="151">
        <v>3</v>
      </c>
      <c r="C65" s="24" t="s">
        <v>35</v>
      </c>
      <c r="D65" s="107" t="s">
        <v>122</v>
      </c>
      <c r="F65" s="167">
        <v>0</v>
      </c>
      <c r="G65" s="168">
        <v>0</v>
      </c>
      <c r="H65" s="165">
        <f t="shared" si="44"/>
        <v>0</v>
      </c>
      <c r="I65" s="167">
        <v>0</v>
      </c>
      <c r="J65" s="168">
        <v>0</v>
      </c>
      <c r="K65" s="165">
        <f t="shared" si="45"/>
        <v>0</v>
      </c>
      <c r="L65" s="163">
        <v>0</v>
      </c>
      <c r="M65" s="164">
        <v>0</v>
      </c>
      <c r="N65" s="165">
        <f t="shared" si="46"/>
        <v>0</v>
      </c>
      <c r="O65" s="166">
        <v>0</v>
      </c>
      <c r="P65" s="166">
        <f>H65+K65+N65+O65</f>
        <v>0</v>
      </c>
      <c r="S65" s="151">
        <v>3</v>
      </c>
      <c r="T65" s="24" t="s">
        <v>35</v>
      </c>
      <c r="U65" s="105" t="s">
        <v>122</v>
      </c>
      <c r="V65" s="122">
        <v>0.15</v>
      </c>
      <c r="W65" s="167">
        <v>0</v>
      </c>
      <c r="X65" s="168">
        <v>0</v>
      </c>
      <c r="Y65" s="165">
        <f t="shared" si="47"/>
        <v>0</v>
      </c>
      <c r="Z65" s="122">
        <v>0.3</v>
      </c>
      <c r="AA65" s="167">
        <v>0</v>
      </c>
      <c r="AB65" s="168">
        <v>0</v>
      </c>
      <c r="AC65" s="165">
        <f t="shared" si="48"/>
        <v>0</v>
      </c>
      <c r="AD65" s="122">
        <v>1</v>
      </c>
      <c r="AE65" s="163">
        <v>0</v>
      </c>
      <c r="AF65" s="164">
        <v>0</v>
      </c>
      <c r="AG65" s="165">
        <f t="shared" si="49"/>
        <v>0</v>
      </c>
      <c r="AH65" s="122">
        <v>1</v>
      </c>
      <c r="AI65" s="165">
        <f>AH65*O65</f>
        <v>0</v>
      </c>
      <c r="AJ65" s="166">
        <f>Y65+AC65+AG65+AI65</f>
        <v>0</v>
      </c>
    </row>
    <row r="66" spans="2:36" ht="13.8" x14ac:dyDescent="0.3">
      <c r="B66" s="151">
        <v>4</v>
      </c>
      <c r="C66" s="24" t="s">
        <v>37</v>
      </c>
      <c r="D66" s="107" t="s">
        <v>38</v>
      </c>
      <c r="F66" s="167">
        <v>0</v>
      </c>
      <c r="G66" s="168">
        <v>0</v>
      </c>
      <c r="H66" s="165">
        <f t="shared" si="44"/>
        <v>0</v>
      </c>
      <c r="I66" s="167">
        <v>0</v>
      </c>
      <c r="J66" s="168">
        <v>0</v>
      </c>
      <c r="K66" s="165">
        <f t="shared" si="45"/>
        <v>0</v>
      </c>
      <c r="L66" s="163">
        <v>0</v>
      </c>
      <c r="M66" s="164">
        <v>0</v>
      </c>
      <c r="N66" s="165">
        <f t="shared" si="46"/>
        <v>0</v>
      </c>
      <c r="O66" s="166">
        <v>0</v>
      </c>
      <c r="P66" s="166">
        <f>H66+K66+N66+O66</f>
        <v>0</v>
      </c>
      <c r="S66" s="151">
        <v>4</v>
      </c>
      <c r="T66" s="24" t="s">
        <v>37</v>
      </c>
      <c r="U66" s="105" t="s">
        <v>38</v>
      </c>
      <c r="V66" s="122">
        <v>0.15</v>
      </c>
      <c r="W66" s="167">
        <v>0</v>
      </c>
      <c r="X66" s="168">
        <v>0</v>
      </c>
      <c r="Y66" s="165">
        <f t="shared" si="47"/>
        <v>0</v>
      </c>
      <c r="Z66" s="122">
        <v>0.5</v>
      </c>
      <c r="AA66" s="167">
        <v>0</v>
      </c>
      <c r="AB66" s="168">
        <v>0</v>
      </c>
      <c r="AC66" s="165">
        <f t="shared" si="48"/>
        <v>0</v>
      </c>
      <c r="AD66" s="122">
        <v>1</v>
      </c>
      <c r="AE66" s="163">
        <v>0</v>
      </c>
      <c r="AF66" s="164">
        <v>0</v>
      </c>
      <c r="AG66" s="165">
        <f t="shared" si="49"/>
        <v>0</v>
      </c>
      <c r="AH66" s="122">
        <v>0.3</v>
      </c>
      <c r="AI66" s="165">
        <f>AH66*O66</f>
        <v>0</v>
      </c>
      <c r="AJ66" s="166">
        <f>Y66+AC66+AG66+AI66</f>
        <v>0</v>
      </c>
    </row>
    <row r="67" spans="2:36" ht="13.8" x14ac:dyDescent="0.3">
      <c r="B67" s="151">
        <v>5</v>
      </c>
      <c r="C67" s="24" t="s">
        <v>39</v>
      </c>
      <c r="D67" s="107" t="s">
        <v>40</v>
      </c>
      <c r="F67" s="167">
        <v>0</v>
      </c>
      <c r="G67" s="168">
        <v>0</v>
      </c>
      <c r="H67" s="165">
        <f t="shared" si="44"/>
        <v>0</v>
      </c>
      <c r="I67" s="167">
        <v>0</v>
      </c>
      <c r="J67" s="168">
        <v>0</v>
      </c>
      <c r="K67" s="165">
        <f t="shared" si="45"/>
        <v>0</v>
      </c>
      <c r="L67" s="163">
        <v>0</v>
      </c>
      <c r="M67" s="164">
        <v>0</v>
      </c>
      <c r="N67" s="165">
        <f t="shared" si="46"/>
        <v>0</v>
      </c>
      <c r="O67" s="166">
        <v>0</v>
      </c>
      <c r="P67" s="166">
        <f>H67+K67+N67+O67</f>
        <v>0</v>
      </c>
      <c r="S67" s="151">
        <v>5</v>
      </c>
      <c r="T67" s="24" t="s">
        <v>39</v>
      </c>
      <c r="U67" s="105" t="s">
        <v>40</v>
      </c>
      <c r="V67" s="122">
        <v>0.15</v>
      </c>
      <c r="W67" s="167">
        <v>0</v>
      </c>
      <c r="X67" s="168">
        <v>0</v>
      </c>
      <c r="Y67" s="165">
        <f t="shared" si="47"/>
        <v>0</v>
      </c>
      <c r="Z67" s="122">
        <v>1</v>
      </c>
      <c r="AA67" s="167">
        <v>0</v>
      </c>
      <c r="AB67" s="168">
        <v>0</v>
      </c>
      <c r="AC67" s="165">
        <f t="shared" si="48"/>
        <v>0</v>
      </c>
      <c r="AD67" s="122">
        <v>1</v>
      </c>
      <c r="AE67" s="163">
        <v>0</v>
      </c>
      <c r="AF67" s="164">
        <v>0</v>
      </c>
      <c r="AG67" s="165">
        <f t="shared" si="49"/>
        <v>0</v>
      </c>
      <c r="AH67" s="122">
        <v>1</v>
      </c>
      <c r="AI67" s="165">
        <f>AH67*O67</f>
        <v>0</v>
      </c>
      <c r="AJ67" s="166">
        <f>Y67+AC67+AG67+AI67</f>
        <v>0</v>
      </c>
    </row>
    <row r="68" spans="2:36" ht="13.8" x14ac:dyDescent="0.3">
      <c r="B68" s="151">
        <v>7</v>
      </c>
      <c r="C68" s="24" t="s">
        <v>41</v>
      </c>
      <c r="D68" s="107" t="s">
        <v>42</v>
      </c>
      <c r="F68" s="159"/>
      <c r="G68" s="159"/>
      <c r="H68" s="160"/>
      <c r="I68" s="159"/>
      <c r="J68" s="159"/>
      <c r="K68" s="160"/>
      <c r="L68" s="159"/>
      <c r="M68" s="159"/>
      <c r="N68" s="160"/>
      <c r="O68" s="159"/>
      <c r="P68" s="160"/>
      <c r="S68" s="151">
        <v>7</v>
      </c>
      <c r="T68" s="24" t="s">
        <v>41</v>
      </c>
      <c r="U68" s="105" t="s">
        <v>42</v>
      </c>
      <c r="V68" s="158"/>
      <c r="W68" s="159"/>
      <c r="X68" s="159"/>
      <c r="Y68" s="160"/>
      <c r="Z68" s="158"/>
      <c r="AA68" s="159"/>
      <c r="AB68" s="159"/>
      <c r="AC68" s="160"/>
      <c r="AD68" s="158"/>
      <c r="AE68" s="159"/>
      <c r="AF68" s="159"/>
      <c r="AG68" s="160"/>
      <c r="AH68" s="158"/>
      <c r="AI68" s="159"/>
      <c r="AJ68" s="160"/>
    </row>
    <row r="69" spans="2:36" ht="13.8" x14ac:dyDescent="0.3">
      <c r="B69" s="151">
        <v>8</v>
      </c>
      <c r="C69" s="24" t="s">
        <v>43</v>
      </c>
      <c r="D69" s="107" t="s">
        <v>44</v>
      </c>
      <c r="F69" s="159"/>
      <c r="G69" s="159"/>
      <c r="H69" s="160"/>
      <c r="I69" s="159"/>
      <c r="J69" s="159"/>
      <c r="K69" s="160"/>
      <c r="L69" s="159"/>
      <c r="M69" s="159"/>
      <c r="N69" s="160"/>
      <c r="O69" s="159"/>
      <c r="P69" s="160"/>
      <c r="S69" s="151">
        <v>8</v>
      </c>
      <c r="T69" s="24" t="s">
        <v>43</v>
      </c>
      <c r="U69" s="105" t="s">
        <v>44</v>
      </c>
      <c r="V69" s="158"/>
      <c r="W69" s="159"/>
      <c r="X69" s="159"/>
      <c r="Y69" s="160"/>
      <c r="Z69" s="158"/>
      <c r="AA69" s="159"/>
      <c r="AB69" s="159"/>
      <c r="AC69" s="160"/>
      <c r="AD69" s="158"/>
      <c r="AE69" s="159"/>
      <c r="AF69" s="159"/>
      <c r="AG69" s="160"/>
      <c r="AH69" s="158"/>
      <c r="AI69" s="159"/>
      <c r="AJ69" s="160"/>
    </row>
    <row r="70" spans="2:36" ht="13.8" x14ac:dyDescent="0.3">
      <c r="B70" s="151">
        <v>9</v>
      </c>
      <c r="C70" s="24" t="s">
        <v>45</v>
      </c>
      <c r="D70" s="107" t="s">
        <v>46</v>
      </c>
      <c r="F70" s="159"/>
      <c r="G70" s="159"/>
      <c r="H70" s="160"/>
      <c r="I70" s="159"/>
      <c r="J70" s="159"/>
      <c r="K70" s="160"/>
      <c r="L70" s="159"/>
      <c r="M70" s="159"/>
      <c r="N70" s="160"/>
      <c r="O70" s="159"/>
      <c r="P70" s="160"/>
      <c r="S70" s="151">
        <v>9</v>
      </c>
      <c r="T70" s="24" t="s">
        <v>45</v>
      </c>
      <c r="U70" s="105" t="s">
        <v>46</v>
      </c>
      <c r="V70" s="158"/>
      <c r="W70" s="159"/>
      <c r="X70" s="159"/>
      <c r="Y70" s="160"/>
      <c r="Z70" s="158"/>
      <c r="AA70" s="159"/>
      <c r="AB70" s="159"/>
      <c r="AC70" s="160"/>
      <c r="AD70" s="158"/>
      <c r="AE70" s="159"/>
      <c r="AF70" s="159"/>
      <c r="AG70" s="160"/>
      <c r="AH70" s="158"/>
      <c r="AI70" s="159"/>
      <c r="AJ70" s="160"/>
    </row>
    <row r="71" spans="2:36" ht="13.8" x14ac:dyDescent="0.3">
      <c r="B71" s="151">
        <v>10</v>
      </c>
      <c r="C71" s="24" t="s">
        <v>47</v>
      </c>
      <c r="D71" s="107" t="s">
        <v>48</v>
      </c>
      <c r="F71" s="167">
        <v>0</v>
      </c>
      <c r="G71" s="168">
        <v>0</v>
      </c>
      <c r="H71" s="165">
        <f t="shared" ref="H71" si="50">F71*G71</f>
        <v>0</v>
      </c>
      <c r="I71" s="163">
        <v>0</v>
      </c>
      <c r="J71" s="164">
        <v>0</v>
      </c>
      <c r="K71" s="165">
        <f t="shared" ref="K71" si="51">I71*J71</f>
        <v>0</v>
      </c>
      <c r="L71" s="163">
        <v>0</v>
      </c>
      <c r="M71" s="164">
        <v>0</v>
      </c>
      <c r="N71" s="165">
        <f t="shared" ref="N71" si="52">L71*M71</f>
        <v>0</v>
      </c>
      <c r="O71" s="166">
        <v>0</v>
      </c>
      <c r="P71" s="166">
        <f>H71+K71+N71+O71</f>
        <v>0</v>
      </c>
      <c r="S71" s="151">
        <v>10</v>
      </c>
      <c r="T71" s="24" t="s">
        <v>47</v>
      </c>
      <c r="U71" s="105" t="s">
        <v>48</v>
      </c>
      <c r="V71" s="122">
        <v>0.15</v>
      </c>
      <c r="W71" s="167">
        <v>0</v>
      </c>
      <c r="X71" s="168">
        <v>0</v>
      </c>
      <c r="Y71" s="165">
        <f t="shared" ref="Y71" si="53">W71*X71</f>
        <v>0</v>
      </c>
      <c r="Z71" s="122">
        <v>0.3</v>
      </c>
      <c r="AA71" s="163">
        <v>0</v>
      </c>
      <c r="AB71" s="164">
        <v>0</v>
      </c>
      <c r="AC71" s="165">
        <f t="shared" ref="AC71" si="54">AA71*AB71</f>
        <v>0</v>
      </c>
      <c r="AD71" s="122">
        <v>0</v>
      </c>
      <c r="AE71" s="163">
        <v>0</v>
      </c>
      <c r="AF71" s="164">
        <v>0</v>
      </c>
      <c r="AG71" s="165">
        <f t="shared" ref="AG71" si="55">AE71*AF71</f>
        <v>0</v>
      </c>
      <c r="AH71" s="122">
        <v>0.5</v>
      </c>
      <c r="AI71" s="165">
        <f>AH71*O71</f>
        <v>0</v>
      </c>
      <c r="AJ71" s="166">
        <f>Y71+AC71+AG71+AI71</f>
        <v>0</v>
      </c>
    </row>
    <row r="72" spans="2:36" ht="13.8" x14ac:dyDescent="0.3">
      <c r="B72" s="151">
        <v>11</v>
      </c>
      <c r="C72" s="24" t="s">
        <v>49</v>
      </c>
      <c r="D72" s="107" t="s">
        <v>50</v>
      </c>
      <c r="F72" s="159"/>
      <c r="G72" s="159"/>
      <c r="H72" s="160"/>
      <c r="I72" s="159"/>
      <c r="J72" s="159"/>
      <c r="K72" s="160"/>
      <c r="L72" s="163">
        <v>0</v>
      </c>
      <c r="M72" s="202">
        <v>0</v>
      </c>
      <c r="N72" s="165"/>
      <c r="O72" s="200"/>
      <c r="P72" s="165"/>
      <c r="S72" s="151">
        <v>11</v>
      </c>
      <c r="T72" s="24" t="s">
        <v>49</v>
      </c>
      <c r="U72" s="105" t="s">
        <v>50</v>
      </c>
      <c r="V72" s="158"/>
      <c r="W72" s="159"/>
      <c r="X72" s="159"/>
      <c r="Y72" s="160"/>
      <c r="Z72" s="158"/>
      <c r="AA72" s="159"/>
      <c r="AB72" s="159"/>
      <c r="AC72" s="160"/>
      <c r="AD72" s="158"/>
      <c r="AE72" s="159"/>
      <c r="AF72" s="159"/>
      <c r="AG72" s="160"/>
      <c r="AH72" s="158"/>
      <c r="AI72" s="159"/>
      <c r="AJ72" s="160"/>
    </row>
    <row r="73" spans="2:36" ht="13.8" x14ac:dyDescent="0.3">
      <c r="B73" s="151">
        <v>13</v>
      </c>
      <c r="C73" s="24" t="s">
        <v>100</v>
      </c>
      <c r="D73" s="107" t="s">
        <v>101</v>
      </c>
      <c r="F73" s="159"/>
      <c r="G73" s="162"/>
      <c r="H73" s="160"/>
      <c r="I73" s="161"/>
      <c r="J73" s="162"/>
      <c r="K73" s="160"/>
      <c r="L73" s="163">
        <v>0</v>
      </c>
      <c r="M73" s="202">
        <v>0</v>
      </c>
      <c r="N73" s="165">
        <f t="shared" ref="N73" si="56">L73*M73</f>
        <v>0</v>
      </c>
      <c r="O73" s="200">
        <v>0</v>
      </c>
      <c r="P73" s="165">
        <f>H73+K73+N73+O73</f>
        <v>0</v>
      </c>
      <c r="S73" s="151">
        <v>13</v>
      </c>
      <c r="T73" s="24" t="s">
        <v>100</v>
      </c>
      <c r="U73" s="105" t="s">
        <v>101</v>
      </c>
      <c r="V73" s="158"/>
      <c r="W73" s="159"/>
      <c r="X73" s="159"/>
      <c r="Y73" s="160"/>
      <c r="Z73" s="158"/>
      <c r="AA73" s="159"/>
      <c r="AB73" s="159"/>
      <c r="AC73" s="160"/>
      <c r="AD73" s="158"/>
      <c r="AE73" s="159"/>
      <c r="AF73" s="159"/>
      <c r="AG73" s="160"/>
      <c r="AH73" s="158"/>
      <c r="AI73" s="159"/>
      <c r="AJ73" s="160"/>
    </row>
    <row r="74" spans="2:36" ht="25.95" customHeight="1" thickBot="1" x14ac:dyDescent="0.35">
      <c r="H74" s="130">
        <f>SUM(H63:H72)</f>
        <v>0</v>
      </c>
      <c r="K74" s="130">
        <f>SUM(K63:K72)</f>
        <v>0</v>
      </c>
      <c r="N74" s="130">
        <f>SUM(N63:N73)</f>
        <v>0</v>
      </c>
      <c r="O74" s="130">
        <f>SUM(O63:O73)</f>
        <v>0</v>
      </c>
      <c r="P74" s="124">
        <f>SUM(P63:P73)</f>
        <v>0</v>
      </c>
      <c r="S74" s="26"/>
      <c r="Y74" s="130">
        <f>SUM(Y63:Y72)</f>
        <v>0</v>
      </c>
      <c r="AC74" s="130">
        <f>SUM(AC63:AC72)</f>
        <v>0</v>
      </c>
      <c r="AG74" s="130">
        <f>SUM(AG63:AG72)</f>
        <v>0</v>
      </c>
      <c r="AI74" s="130">
        <f>SUM(AI63:AI72)</f>
        <v>0</v>
      </c>
      <c r="AJ74" s="127">
        <f>SUM(AJ63:AJ72)</f>
        <v>0</v>
      </c>
    </row>
    <row r="75" spans="2:36" x14ac:dyDescent="0.3">
      <c r="G75" s="26"/>
      <c r="K75" s="115"/>
      <c r="N75" s="117"/>
    </row>
    <row r="76" spans="2:36" ht="15" thickBot="1" x14ac:dyDescent="0.35">
      <c r="G76" s="26"/>
      <c r="K76" s="115"/>
      <c r="N76" s="115"/>
    </row>
    <row r="77" spans="2:36" ht="30" customHeight="1" thickBot="1" x14ac:dyDescent="0.35">
      <c r="B77" s="309" t="s">
        <v>149</v>
      </c>
      <c r="C77" s="310"/>
      <c r="D77" s="311"/>
      <c r="F77" s="294" t="s">
        <v>144</v>
      </c>
      <c r="G77" s="295"/>
      <c r="H77" s="295"/>
      <c r="I77" s="295"/>
      <c r="J77" s="295"/>
      <c r="K77" s="295"/>
      <c r="L77" s="295"/>
      <c r="M77" s="295"/>
      <c r="N77" s="295"/>
      <c r="O77" s="295"/>
      <c r="P77" s="296"/>
      <c r="S77" s="305" t="s">
        <v>154</v>
      </c>
      <c r="T77" s="305"/>
      <c r="U77" s="305"/>
      <c r="V77" s="290" t="s">
        <v>152</v>
      </c>
      <c r="W77" s="291"/>
      <c r="X77" s="291"/>
      <c r="Y77" s="291"/>
      <c r="Z77" s="291"/>
      <c r="AA77" s="291"/>
      <c r="AB77" s="291"/>
      <c r="AC77" s="291"/>
      <c r="AD77" s="291"/>
      <c r="AE77" s="291"/>
      <c r="AF77" s="291"/>
      <c r="AG77" s="291"/>
      <c r="AH77" s="291"/>
      <c r="AI77" s="291"/>
      <c r="AJ77" s="292"/>
    </row>
    <row r="78" spans="2:36" x14ac:dyDescent="0.3">
      <c r="B78" s="312"/>
      <c r="C78" s="313"/>
      <c r="D78" s="314"/>
      <c r="S78" s="305"/>
      <c r="T78" s="305"/>
      <c r="U78" s="305"/>
      <c r="Y78" s="116"/>
      <c r="AC78" s="116"/>
      <c r="AG78" s="116"/>
      <c r="AJ78" s="116"/>
    </row>
    <row r="79" spans="2:36" ht="33" customHeight="1" thickBot="1" x14ac:dyDescent="0.35">
      <c r="B79" s="315"/>
      <c r="C79" s="316"/>
      <c r="D79" s="317"/>
      <c r="F79" s="297" t="s">
        <v>20</v>
      </c>
      <c r="G79" s="298"/>
      <c r="H79" s="299"/>
      <c r="I79" s="300" t="s">
        <v>21</v>
      </c>
      <c r="J79" s="301"/>
      <c r="K79" s="302"/>
      <c r="L79" s="297" t="s">
        <v>22</v>
      </c>
      <c r="M79" s="298"/>
      <c r="N79" s="299"/>
      <c r="O79" s="20" t="s">
        <v>1</v>
      </c>
      <c r="P79" s="303" t="s">
        <v>23</v>
      </c>
      <c r="S79" s="305"/>
      <c r="T79" s="305"/>
      <c r="U79" s="306"/>
      <c r="V79" s="293" t="s">
        <v>20</v>
      </c>
      <c r="W79" s="293"/>
      <c r="X79" s="293"/>
      <c r="Y79" s="293"/>
      <c r="Z79" s="308" t="s">
        <v>21</v>
      </c>
      <c r="AA79" s="308"/>
      <c r="AB79" s="308"/>
      <c r="AC79" s="308"/>
      <c r="AD79" s="293" t="s">
        <v>22</v>
      </c>
      <c r="AE79" s="293"/>
      <c r="AF79" s="293"/>
      <c r="AG79" s="293"/>
      <c r="AH79" s="293" t="s">
        <v>1</v>
      </c>
      <c r="AI79" s="293"/>
      <c r="AJ79" s="307" t="s">
        <v>23</v>
      </c>
    </row>
    <row r="80" spans="2:36" ht="52.8" x14ac:dyDescent="0.3">
      <c r="B80" s="191" t="s">
        <v>24</v>
      </c>
      <c r="C80" s="191" t="s">
        <v>25</v>
      </c>
      <c r="D80" s="192" t="s">
        <v>26</v>
      </c>
      <c r="F80" s="22" t="s">
        <v>27</v>
      </c>
      <c r="G80" s="22" t="s">
        <v>28</v>
      </c>
      <c r="H80" s="25" t="s">
        <v>29</v>
      </c>
      <c r="I80" s="22" t="s">
        <v>27</v>
      </c>
      <c r="J80" s="22" t="s">
        <v>28</v>
      </c>
      <c r="K80" s="25" t="s">
        <v>29</v>
      </c>
      <c r="L80" s="22" t="s">
        <v>27</v>
      </c>
      <c r="M80" s="22" t="s">
        <v>28</v>
      </c>
      <c r="N80" s="25" t="s">
        <v>29</v>
      </c>
      <c r="O80" s="22" t="s">
        <v>30</v>
      </c>
      <c r="P80" s="304"/>
      <c r="S80" s="21" t="s">
        <v>24</v>
      </c>
      <c r="T80" s="21" t="s">
        <v>25</v>
      </c>
      <c r="U80" s="106" t="s">
        <v>26</v>
      </c>
      <c r="V80" s="22" t="s">
        <v>153</v>
      </c>
      <c r="W80" s="22" t="s">
        <v>27</v>
      </c>
      <c r="X80" s="22" t="s">
        <v>28</v>
      </c>
      <c r="Y80" s="25" t="s">
        <v>29</v>
      </c>
      <c r="Z80" s="22" t="s">
        <v>111</v>
      </c>
      <c r="AA80" s="22" t="s">
        <v>27</v>
      </c>
      <c r="AB80" s="22" t="s">
        <v>28</v>
      </c>
      <c r="AC80" s="25" t="s">
        <v>29</v>
      </c>
      <c r="AD80" s="22" t="s">
        <v>153</v>
      </c>
      <c r="AE80" s="22" t="s">
        <v>27</v>
      </c>
      <c r="AF80" s="22" t="s">
        <v>28</v>
      </c>
      <c r="AG80" s="25" t="s">
        <v>29</v>
      </c>
      <c r="AH80" s="22" t="s">
        <v>153</v>
      </c>
      <c r="AI80" s="22" t="s">
        <v>30</v>
      </c>
      <c r="AJ80" s="307"/>
    </row>
    <row r="81" spans="2:36" ht="13.8" x14ac:dyDescent="0.3">
      <c r="B81" s="151">
        <v>1</v>
      </c>
      <c r="C81" s="24" t="s">
        <v>31</v>
      </c>
      <c r="D81" s="107" t="s">
        <v>32</v>
      </c>
      <c r="F81" s="159"/>
      <c r="G81" s="159"/>
      <c r="H81" s="160"/>
      <c r="I81" s="159"/>
      <c r="J81" s="159"/>
      <c r="K81" s="160"/>
      <c r="L81" s="159"/>
      <c r="M81" s="159"/>
      <c r="N81" s="160"/>
      <c r="O81" s="159"/>
      <c r="P81" s="160"/>
      <c r="S81" s="151">
        <v>1</v>
      </c>
      <c r="T81" s="24" t="s">
        <v>31</v>
      </c>
      <c r="U81" s="105" t="s">
        <v>32</v>
      </c>
      <c r="V81" s="158"/>
      <c r="W81" s="159"/>
      <c r="X81" s="159"/>
      <c r="Y81" s="160"/>
      <c r="Z81" s="158"/>
      <c r="AA81" s="159"/>
      <c r="AB81" s="159"/>
      <c r="AC81" s="160"/>
      <c r="AD81" s="158"/>
      <c r="AE81" s="159"/>
      <c r="AF81" s="159"/>
      <c r="AG81" s="160"/>
      <c r="AH81" s="158"/>
      <c r="AI81" s="159"/>
      <c r="AJ81" s="160"/>
    </row>
    <row r="82" spans="2:36" ht="13.8" x14ac:dyDescent="0.3">
      <c r="B82" s="151">
        <v>2</v>
      </c>
      <c r="C82" s="24" t="s">
        <v>33</v>
      </c>
      <c r="D82" s="107" t="s">
        <v>34</v>
      </c>
      <c r="F82" s="161"/>
      <c r="G82" s="162"/>
      <c r="H82" s="160"/>
      <c r="I82" s="161"/>
      <c r="J82" s="162"/>
      <c r="K82" s="160"/>
      <c r="L82" s="161"/>
      <c r="M82" s="162"/>
      <c r="N82" s="160"/>
      <c r="O82" s="160"/>
      <c r="P82" s="160"/>
      <c r="S82" s="151">
        <v>2</v>
      </c>
      <c r="T82" s="24" t="s">
        <v>33</v>
      </c>
      <c r="U82" s="105" t="s">
        <v>34</v>
      </c>
      <c r="V82" s="158"/>
      <c r="W82" s="161"/>
      <c r="X82" s="162"/>
      <c r="Y82" s="160"/>
      <c r="Z82" s="158"/>
      <c r="AA82" s="161"/>
      <c r="AB82" s="162"/>
      <c r="AC82" s="160"/>
      <c r="AD82" s="158"/>
      <c r="AE82" s="161"/>
      <c r="AF82" s="162"/>
      <c r="AG82" s="160"/>
      <c r="AH82" s="158"/>
      <c r="AI82" s="160"/>
      <c r="AJ82" s="160"/>
    </row>
    <row r="83" spans="2:36" ht="13.8" x14ac:dyDescent="0.3">
      <c r="B83" s="151">
        <v>3</v>
      </c>
      <c r="C83" s="24" t="s">
        <v>35</v>
      </c>
      <c r="D83" s="107" t="s">
        <v>128</v>
      </c>
      <c r="F83" s="159"/>
      <c r="G83" s="162"/>
      <c r="H83" s="160"/>
      <c r="I83" s="163">
        <v>0</v>
      </c>
      <c r="J83" s="164">
        <v>0</v>
      </c>
      <c r="K83" s="165">
        <f t="shared" ref="K83" si="57">I83*J83</f>
        <v>0</v>
      </c>
      <c r="L83" s="163">
        <v>0</v>
      </c>
      <c r="M83" s="164">
        <v>0</v>
      </c>
      <c r="N83" s="165">
        <f t="shared" ref="N83" si="58">L83*M83</f>
        <v>0</v>
      </c>
      <c r="O83" s="159"/>
      <c r="P83" s="166">
        <f>H83+K83+N83+O83</f>
        <v>0</v>
      </c>
      <c r="S83" s="151">
        <v>3</v>
      </c>
      <c r="T83" s="24" t="s">
        <v>35</v>
      </c>
      <c r="U83" s="105" t="s">
        <v>128</v>
      </c>
      <c r="V83" s="158"/>
      <c r="W83" s="161"/>
      <c r="X83" s="162"/>
      <c r="Y83" s="160"/>
      <c r="Z83" s="220">
        <v>1</v>
      </c>
      <c r="AA83" s="221">
        <f>I83</f>
        <v>0</v>
      </c>
      <c r="AB83" s="222">
        <f>J83</f>
        <v>0</v>
      </c>
      <c r="AC83" s="223">
        <f>AA83*AB83*Z83</f>
        <v>0</v>
      </c>
      <c r="AD83" s="220">
        <v>1</v>
      </c>
      <c r="AE83" s="221">
        <f>L83</f>
        <v>0</v>
      </c>
      <c r="AF83" s="221">
        <f>M83</f>
        <v>0</v>
      </c>
      <c r="AG83" s="223">
        <f>AE83*AF83*AD83</f>
        <v>0</v>
      </c>
      <c r="AH83" s="158"/>
      <c r="AI83" s="160"/>
      <c r="AJ83" s="166">
        <f>Y83+AC83+AG83+AI83</f>
        <v>0</v>
      </c>
    </row>
    <row r="84" spans="2:36" ht="13.8" x14ac:dyDescent="0.3">
      <c r="B84" s="151">
        <v>4</v>
      </c>
      <c r="C84" s="24" t="s">
        <v>37</v>
      </c>
      <c r="D84" s="107" t="s">
        <v>38</v>
      </c>
      <c r="F84" s="161"/>
      <c r="G84" s="162"/>
      <c r="H84" s="160"/>
      <c r="I84" s="161"/>
      <c r="J84" s="162"/>
      <c r="K84" s="160"/>
      <c r="L84" s="161"/>
      <c r="M84" s="162"/>
      <c r="N84" s="160"/>
      <c r="O84" s="160"/>
      <c r="P84" s="160"/>
      <c r="S84" s="151">
        <v>4</v>
      </c>
      <c r="T84" s="24" t="s">
        <v>37</v>
      </c>
      <c r="U84" s="105" t="s">
        <v>38</v>
      </c>
      <c r="V84" s="158"/>
      <c r="W84" s="161"/>
      <c r="X84" s="162"/>
      <c r="Y84" s="160"/>
      <c r="Z84" s="158"/>
      <c r="AA84" s="161"/>
      <c r="AB84" s="162"/>
      <c r="AC84" s="160"/>
      <c r="AD84" s="158"/>
      <c r="AE84" s="161"/>
      <c r="AF84" s="162"/>
      <c r="AG84" s="160"/>
      <c r="AH84" s="158"/>
      <c r="AI84" s="160"/>
      <c r="AJ84" s="160"/>
    </row>
    <row r="85" spans="2:36" ht="13.8" x14ac:dyDescent="0.3">
      <c r="B85" s="151">
        <v>5</v>
      </c>
      <c r="C85" s="24" t="s">
        <v>39</v>
      </c>
      <c r="D85" s="107" t="s">
        <v>40</v>
      </c>
      <c r="F85" s="161"/>
      <c r="G85" s="162"/>
      <c r="H85" s="160"/>
      <c r="I85" s="161"/>
      <c r="J85" s="162"/>
      <c r="K85" s="160"/>
      <c r="L85" s="161"/>
      <c r="M85" s="162"/>
      <c r="N85" s="160"/>
      <c r="O85" s="160"/>
      <c r="P85" s="160"/>
      <c r="S85" s="151">
        <v>5</v>
      </c>
      <c r="T85" s="24" t="s">
        <v>39</v>
      </c>
      <c r="U85" s="105" t="s">
        <v>40</v>
      </c>
      <c r="V85" s="158"/>
      <c r="W85" s="161"/>
      <c r="X85" s="162"/>
      <c r="Y85" s="160"/>
      <c r="Z85" s="158"/>
      <c r="AA85" s="161"/>
      <c r="AB85" s="162"/>
      <c r="AC85" s="160"/>
      <c r="AD85" s="158"/>
      <c r="AE85" s="161"/>
      <c r="AF85" s="162"/>
      <c r="AG85" s="160"/>
      <c r="AH85" s="158"/>
      <c r="AI85" s="160"/>
      <c r="AJ85" s="160"/>
    </row>
    <row r="86" spans="2:36" ht="13.8" x14ac:dyDescent="0.3">
      <c r="B86" s="151">
        <v>7</v>
      </c>
      <c r="C86" s="24" t="s">
        <v>41</v>
      </c>
      <c r="D86" s="107" t="s">
        <v>42</v>
      </c>
      <c r="F86" s="159"/>
      <c r="G86" s="159"/>
      <c r="H86" s="160"/>
      <c r="I86" s="159"/>
      <c r="J86" s="159"/>
      <c r="K86" s="160"/>
      <c r="L86" s="159"/>
      <c r="M86" s="159"/>
      <c r="N86" s="160"/>
      <c r="O86" s="159"/>
      <c r="P86" s="160"/>
      <c r="S86" s="151">
        <v>7</v>
      </c>
      <c r="T86" s="24" t="s">
        <v>41</v>
      </c>
      <c r="U86" s="105" t="s">
        <v>42</v>
      </c>
      <c r="V86" s="158"/>
      <c r="W86" s="159"/>
      <c r="X86" s="159"/>
      <c r="Y86" s="160"/>
      <c r="Z86" s="158"/>
      <c r="AA86" s="159"/>
      <c r="AB86" s="159"/>
      <c r="AC86" s="160"/>
      <c r="AD86" s="158"/>
      <c r="AE86" s="159"/>
      <c r="AF86" s="159"/>
      <c r="AG86" s="160"/>
      <c r="AH86" s="158"/>
      <c r="AI86" s="159"/>
      <c r="AJ86" s="160"/>
    </row>
    <row r="87" spans="2:36" ht="13.8" x14ac:dyDescent="0.3">
      <c r="B87" s="151">
        <v>8</v>
      </c>
      <c r="C87" s="24" t="s">
        <v>43</v>
      </c>
      <c r="D87" s="107" t="s">
        <v>44</v>
      </c>
      <c r="F87" s="159"/>
      <c r="G87" s="159"/>
      <c r="H87" s="160"/>
      <c r="I87" s="159"/>
      <c r="J87" s="159"/>
      <c r="K87" s="160"/>
      <c r="L87" s="159"/>
      <c r="M87" s="159"/>
      <c r="N87" s="160"/>
      <c r="O87" s="159"/>
      <c r="P87" s="160"/>
      <c r="S87" s="151">
        <v>8</v>
      </c>
      <c r="T87" s="24" t="s">
        <v>43</v>
      </c>
      <c r="U87" s="105" t="s">
        <v>44</v>
      </c>
      <c r="V87" s="158"/>
      <c r="W87" s="159"/>
      <c r="X87" s="159"/>
      <c r="Y87" s="160"/>
      <c r="Z87" s="158"/>
      <c r="AA87" s="159"/>
      <c r="AB87" s="159"/>
      <c r="AC87" s="160"/>
      <c r="AD87" s="158"/>
      <c r="AE87" s="159"/>
      <c r="AF87" s="159"/>
      <c r="AG87" s="160"/>
      <c r="AH87" s="158"/>
      <c r="AI87" s="159"/>
      <c r="AJ87" s="160"/>
    </row>
    <row r="88" spans="2:36" ht="13.8" x14ac:dyDescent="0.3">
      <c r="B88" s="151">
        <v>9</v>
      </c>
      <c r="C88" s="24" t="s">
        <v>45</v>
      </c>
      <c r="D88" s="107" t="s">
        <v>46</v>
      </c>
      <c r="F88" s="159"/>
      <c r="G88" s="159"/>
      <c r="H88" s="160"/>
      <c r="I88" s="159"/>
      <c r="J88" s="159"/>
      <c r="K88" s="160"/>
      <c r="L88" s="159"/>
      <c r="M88" s="159"/>
      <c r="N88" s="160"/>
      <c r="O88" s="159"/>
      <c r="P88" s="160"/>
      <c r="S88" s="151">
        <v>9</v>
      </c>
      <c r="T88" s="24" t="s">
        <v>45</v>
      </c>
      <c r="U88" s="105" t="s">
        <v>46</v>
      </c>
      <c r="V88" s="158"/>
      <c r="W88" s="159"/>
      <c r="X88" s="159"/>
      <c r="Y88" s="160"/>
      <c r="Z88" s="158"/>
      <c r="AA88" s="159"/>
      <c r="AB88" s="159"/>
      <c r="AC88" s="160"/>
      <c r="AD88" s="158"/>
      <c r="AE88" s="159"/>
      <c r="AF88" s="159"/>
      <c r="AG88" s="160"/>
      <c r="AH88" s="158"/>
      <c r="AI88" s="159"/>
      <c r="AJ88" s="160"/>
    </row>
    <row r="89" spans="2:36" ht="13.8" x14ac:dyDescent="0.3">
      <c r="B89" s="151">
        <v>10</v>
      </c>
      <c r="C89" s="24" t="s">
        <v>47</v>
      </c>
      <c r="D89" s="107" t="s">
        <v>48</v>
      </c>
      <c r="F89" s="161"/>
      <c r="G89" s="162"/>
      <c r="H89" s="160"/>
      <c r="I89" s="161"/>
      <c r="J89" s="162"/>
      <c r="K89" s="160"/>
      <c r="L89" s="161"/>
      <c r="M89" s="162"/>
      <c r="N89" s="160"/>
      <c r="O89" s="160"/>
      <c r="P89" s="160"/>
      <c r="S89" s="151">
        <v>10</v>
      </c>
      <c r="T89" s="24" t="s">
        <v>47</v>
      </c>
      <c r="U89" s="105" t="s">
        <v>48</v>
      </c>
      <c r="V89" s="158"/>
      <c r="W89" s="161"/>
      <c r="X89" s="162"/>
      <c r="Y89" s="160"/>
      <c r="Z89" s="158"/>
      <c r="AA89" s="161"/>
      <c r="AB89" s="162"/>
      <c r="AC89" s="160"/>
      <c r="AD89" s="158"/>
      <c r="AE89" s="161"/>
      <c r="AF89" s="162"/>
      <c r="AG89" s="160"/>
      <c r="AH89" s="158"/>
      <c r="AI89" s="160"/>
      <c r="AJ89" s="160"/>
    </row>
    <row r="90" spans="2:36" ht="13.8" x14ac:dyDescent="0.3">
      <c r="B90" s="151">
        <v>11</v>
      </c>
      <c r="C90" s="24" t="s">
        <v>49</v>
      </c>
      <c r="D90" s="107" t="s">
        <v>50</v>
      </c>
      <c r="F90" s="159"/>
      <c r="G90" s="159"/>
      <c r="H90" s="160"/>
      <c r="I90" s="159"/>
      <c r="J90" s="159"/>
      <c r="K90" s="160"/>
      <c r="L90" s="159"/>
      <c r="M90" s="159"/>
      <c r="N90" s="160"/>
      <c r="O90" s="159"/>
      <c r="P90" s="160"/>
      <c r="S90" s="151">
        <v>11</v>
      </c>
      <c r="T90" s="24" t="s">
        <v>49</v>
      </c>
      <c r="U90" s="105" t="s">
        <v>50</v>
      </c>
      <c r="V90" s="158"/>
      <c r="W90" s="159"/>
      <c r="X90" s="159"/>
      <c r="Y90" s="160"/>
      <c r="Z90" s="158"/>
      <c r="AA90" s="159"/>
      <c r="AB90" s="159"/>
      <c r="AC90" s="160"/>
      <c r="AD90" s="158"/>
      <c r="AE90" s="159"/>
      <c r="AF90" s="159"/>
      <c r="AG90" s="160"/>
      <c r="AH90" s="158"/>
      <c r="AI90" s="159"/>
      <c r="AJ90" s="160"/>
    </row>
    <row r="91" spans="2:36" ht="13.8" x14ac:dyDescent="0.3">
      <c r="B91" s="151">
        <v>13</v>
      </c>
      <c r="C91" s="24" t="s">
        <v>100</v>
      </c>
      <c r="D91" s="107" t="s">
        <v>101</v>
      </c>
      <c r="F91" s="159"/>
      <c r="G91" s="162"/>
      <c r="H91" s="160"/>
      <c r="I91" s="161"/>
      <c r="J91" s="162"/>
      <c r="K91" s="160"/>
      <c r="L91" s="201">
        <f>1*0.75</f>
        <v>0.75</v>
      </c>
      <c r="M91" s="202">
        <v>0</v>
      </c>
      <c r="N91" s="165">
        <f t="shared" ref="N91" si="59">L91*M91</f>
        <v>0</v>
      </c>
      <c r="O91" s="200">
        <v>0</v>
      </c>
      <c r="P91" s="165">
        <f>H91+K91+N91+O91</f>
        <v>0</v>
      </c>
      <c r="S91" s="151">
        <v>13</v>
      </c>
      <c r="T91" s="24" t="s">
        <v>100</v>
      </c>
      <c r="U91" s="105" t="s">
        <v>101</v>
      </c>
      <c r="V91" s="158"/>
      <c r="W91" s="159"/>
      <c r="X91" s="159"/>
      <c r="Y91" s="160"/>
      <c r="Z91" s="158"/>
      <c r="AA91" s="159"/>
      <c r="AB91" s="159"/>
      <c r="AC91" s="160"/>
      <c r="AD91" s="158"/>
      <c r="AE91" s="159"/>
      <c r="AF91" s="159"/>
      <c r="AG91" s="160"/>
      <c r="AH91" s="158"/>
      <c r="AI91" s="159"/>
      <c r="AJ91" s="160"/>
    </row>
    <row r="92" spans="2:36" ht="24.3" customHeight="1" thickBot="1" x14ac:dyDescent="0.35">
      <c r="H92" s="130">
        <f>SUM(H81:H90)</f>
        <v>0</v>
      </c>
      <c r="K92" s="130">
        <f>SUM(K81:K90)</f>
        <v>0</v>
      </c>
      <c r="N92" s="130">
        <f>SUM(N81:N90)</f>
        <v>0</v>
      </c>
      <c r="O92" s="130">
        <f>SUM(O81:O90)</f>
        <v>0</v>
      </c>
      <c r="P92" s="124">
        <f>SUM(P81:P91)</f>
        <v>0</v>
      </c>
      <c r="S92" s="26"/>
      <c r="Y92" s="130">
        <f>SUM(Y81:Y90)</f>
        <v>0</v>
      </c>
      <c r="AC92" s="130">
        <f>SUM(AC81:AC90)</f>
        <v>0</v>
      </c>
      <c r="AG92" s="130">
        <f>SUM(AG81:AG90)</f>
        <v>0</v>
      </c>
      <c r="AI92" s="130">
        <f>SUM(AI81:AI90)</f>
        <v>0</v>
      </c>
      <c r="AJ92" s="127">
        <f>SUM(AJ81:AJ90)</f>
        <v>0</v>
      </c>
    </row>
    <row r="93" spans="2:36" x14ac:dyDescent="0.3">
      <c r="G93" s="26"/>
      <c r="K93" s="115"/>
      <c r="N93" s="115"/>
    </row>
    <row r="94" spans="2:36" x14ac:dyDescent="0.3">
      <c r="G94" s="26"/>
      <c r="K94" s="115"/>
      <c r="N94" s="115"/>
    </row>
    <row r="95" spans="2:36" ht="15" thickBot="1" x14ac:dyDescent="0.35">
      <c r="L95" s="116"/>
      <c r="M95" s="116"/>
      <c r="O95" s="116"/>
    </row>
    <row r="96" spans="2:36" ht="31.35" customHeight="1" thickBot="1" x14ac:dyDescent="0.35">
      <c r="B96" s="294" t="s">
        <v>51</v>
      </c>
      <c r="C96" s="295"/>
      <c r="D96" s="296"/>
      <c r="E96" s="131"/>
      <c r="F96" s="309" t="s">
        <v>107</v>
      </c>
      <c r="G96" s="310"/>
      <c r="H96" s="310"/>
      <c r="I96" s="310"/>
      <c r="J96" s="311"/>
      <c r="K96" s="318" t="s">
        <v>157</v>
      </c>
      <c r="L96" s="319"/>
      <c r="M96" s="319"/>
      <c r="N96" s="319"/>
      <c r="O96" s="320"/>
      <c r="P96" s="133"/>
    </row>
    <row r="97" spans="2:16" s="26" customFormat="1" ht="49.95" customHeight="1" x14ac:dyDescent="0.3">
      <c r="B97" s="184" t="s">
        <v>24</v>
      </c>
      <c r="C97" s="185" t="s">
        <v>25</v>
      </c>
      <c r="D97" s="186" t="s">
        <v>26</v>
      </c>
      <c r="F97" s="97" t="s">
        <v>114</v>
      </c>
      <c r="G97" s="89" t="s">
        <v>21</v>
      </c>
      <c r="H97" s="89" t="s">
        <v>22</v>
      </c>
      <c r="I97" s="89" t="s">
        <v>1</v>
      </c>
      <c r="J97" s="90" t="s">
        <v>23</v>
      </c>
      <c r="K97" s="97" t="s">
        <v>114</v>
      </c>
      <c r="L97" s="89" t="s">
        <v>21</v>
      </c>
      <c r="M97" s="89" t="s">
        <v>22</v>
      </c>
      <c r="N97" s="89" t="s">
        <v>1</v>
      </c>
      <c r="O97" s="90" t="s">
        <v>23</v>
      </c>
      <c r="P97" s="27"/>
    </row>
    <row r="98" spans="2:16" ht="19.649999999999999" customHeight="1" x14ac:dyDescent="0.3">
      <c r="B98" s="187">
        <v>1</v>
      </c>
      <c r="C98" s="24" t="s">
        <v>31</v>
      </c>
      <c r="D98" s="83" t="s">
        <v>32</v>
      </c>
      <c r="E98" s="71"/>
      <c r="F98" s="91">
        <f t="shared" ref="F98:F108" si="60">H9+H28+H46+H63+H81</f>
        <v>0</v>
      </c>
      <c r="G98" s="92">
        <f t="shared" ref="G98:G108" si="61">K9+K28+K46+K63+K81</f>
        <v>0</v>
      </c>
      <c r="H98" s="92">
        <f t="shared" ref="H98:H108" si="62">N9+N28+N46+N63+N81</f>
        <v>0</v>
      </c>
      <c r="I98" s="92">
        <f t="shared" ref="I98:I108" si="63">O9+O28+O46+O63+O81</f>
        <v>0</v>
      </c>
      <c r="J98" s="93">
        <f t="shared" ref="J98:J107" si="64">P9+P28+P46+P63</f>
        <v>0</v>
      </c>
      <c r="K98" s="91">
        <f>Y9+Y28+Y46+Y63+Y81</f>
        <v>0</v>
      </c>
      <c r="L98" s="92">
        <f>AC9+AC28+AC46+AC63+AC81</f>
        <v>0</v>
      </c>
      <c r="M98" s="92">
        <f>AG9+AG28+AG46+AG63+AG81</f>
        <v>0</v>
      </c>
      <c r="N98" s="92">
        <f>AI9+AI28+AI46+AI63+AI81</f>
        <v>0</v>
      </c>
      <c r="O98" s="93">
        <f>AJ9+AJ28+AJ46+AJ63+AJ81</f>
        <v>0</v>
      </c>
    </row>
    <row r="99" spans="2:16" ht="19.649999999999999" customHeight="1" x14ac:dyDescent="0.3">
      <c r="B99" s="187">
        <v>2</v>
      </c>
      <c r="C99" s="24" t="s">
        <v>33</v>
      </c>
      <c r="D99" s="83" t="s">
        <v>34</v>
      </c>
      <c r="E99" s="71"/>
      <c r="F99" s="91">
        <f t="shared" si="60"/>
        <v>0</v>
      </c>
      <c r="G99" s="92">
        <f t="shared" si="61"/>
        <v>0</v>
      </c>
      <c r="H99" s="92">
        <f t="shared" si="62"/>
        <v>0</v>
      </c>
      <c r="I99" s="92">
        <f t="shared" si="63"/>
        <v>0</v>
      </c>
      <c r="J99" s="93">
        <f t="shared" si="64"/>
        <v>0</v>
      </c>
      <c r="K99" s="91">
        <f t="shared" ref="K99:K108" si="65">Y10+Y29+Y47+Y64+Y82</f>
        <v>0</v>
      </c>
      <c r="L99" s="92">
        <f t="shared" ref="L99:L108" si="66">AC10+AC29+AC47+AC64+AC82</f>
        <v>0</v>
      </c>
      <c r="M99" s="92">
        <f t="shared" ref="M99:M108" si="67">AG10+AG29+AG47+AG64+AG82</f>
        <v>0</v>
      </c>
      <c r="N99" s="92">
        <f t="shared" ref="N99:N108" si="68">AI10+AI29+AI47+AI64+AI82</f>
        <v>0</v>
      </c>
      <c r="O99" s="93">
        <f t="shared" ref="O99:O108" si="69">AJ10+AJ29+AJ47+AJ64+AJ82</f>
        <v>0</v>
      </c>
    </row>
    <row r="100" spans="2:16" ht="19.649999999999999" customHeight="1" x14ac:dyDescent="0.3">
      <c r="B100" s="187">
        <v>3</v>
      </c>
      <c r="C100" s="24" t="s">
        <v>35</v>
      </c>
      <c r="D100" s="83" t="s">
        <v>36</v>
      </c>
      <c r="E100" s="71"/>
      <c r="F100" s="91">
        <f t="shared" si="60"/>
        <v>0</v>
      </c>
      <c r="G100" s="92">
        <f t="shared" si="61"/>
        <v>0</v>
      </c>
      <c r="H100" s="92">
        <f t="shared" si="62"/>
        <v>0</v>
      </c>
      <c r="I100" s="92">
        <f t="shared" si="63"/>
        <v>0</v>
      </c>
      <c r="J100" s="93">
        <f>P11+P30+P48+P65+P83</f>
        <v>0</v>
      </c>
      <c r="K100" s="91">
        <f t="shared" si="65"/>
        <v>0</v>
      </c>
      <c r="L100" s="92">
        <f t="shared" si="66"/>
        <v>0</v>
      </c>
      <c r="M100" s="92">
        <f t="shared" si="67"/>
        <v>0</v>
      </c>
      <c r="N100" s="92">
        <f t="shared" si="68"/>
        <v>0</v>
      </c>
      <c r="O100" s="93">
        <f t="shared" si="69"/>
        <v>0</v>
      </c>
    </row>
    <row r="101" spans="2:16" ht="19.649999999999999" customHeight="1" x14ac:dyDescent="0.3">
      <c r="B101" s="187">
        <v>4</v>
      </c>
      <c r="C101" s="24" t="s">
        <v>37</v>
      </c>
      <c r="D101" s="83" t="s">
        <v>38</v>
      </c>
      <c r="E101" s="71"/>
      <c r="F101" s="91">
        <f t="shared" si="60"/>
        <v>0</v>
      </c>
      <c r="G101" s="92">
        <f t="shared" si="61"/>
        <v>0</v>
      </c>
      <c r="H101" s="92">
        <f t="shared" si="62"/>
        <v>0</v>
      </c>
      <c r="I101" s="92">
        <f t="shared" si="63"/>
        <v>0</v>
      </c>
      <c r="J101" s="93">
        <f t="shared" si="64"/>
        <v>0</v>
      </c>
      <c r="K101" s="91">
        <f t="shared" si="65"/>
        <v>0</v>
      </c>
      <c r="L101" s="92">
        <f t="shared" si="66"/>
        <v>0</v>
      </c>
      <c r="M101" s="92">
        <f t="shared" si="67"/>
        <v>0</v>
      </c>
      <c r="N101" s="92">
        <f t="shared" si="68"/>
        <v>0</v>
      </c>
      <c r="O101" s="93">
        <f t="shared" si="69"/>
        <v>0</v>
      </c>
    </row>
    <row r="102" spans="2:16" ht="19.649999999999999" customHeight="1" x14ac:dyDescent="0.3">
      <c r="B102" s="187">
        <v>5</v>
      </c>
      <c r="C102" s="24" t="s">
        <v>39</v>
      </c>
      <c r="D102" s="83" t="s">
        <v>40</v>
      </c>
      <c r="E102" s="71"/>
      <c r="F102" s="91">
        <f t="shared" si="60"/>
        <v>0</v>
      </c>
      <c r="G102" s="92">
        <f t="shared" si="61"/>
        <v>0</v>
      </c>
      <c r="H102" s="92">
        <f t="shared" si="62"/>
        <v>0</v>
      </c>
      <c r="I102" s="92">
        <f t="shared" si="63"/>
        <v>0</v>
      </c>
      <c r="J102" s="93">
        <f t="shared" si="64"/>
        <v>0</v>
      </c>
      <c r="K102" s="91">
        <f t="shared" si="65"/>
        <v>0</v>
      </c>
      <c r="L102" s="92">
        <f t="shared" si="66"/>
        <v>0</v>
      </c>
      <c r="M102" s="92">
        <f t="shared" si="67"/>
        <v>0</v>
      </c>
      <c r="N102" s="92">
        <f t="shared" si="68"/>
        <v>0</v>
      </c>
      <c r="O102" s="93">
        <f t="shared" si="69"/>
        <v>0</v>
      </c>
    </row>
    <row r="103" spans="2:16" ht="19.649999999999999" customHeight="1" x14ac:dyDescent="0.3">
      <c r="B103" s="187">
        <v>7</v>
      </c>
      <c r="C103" s="24" t="s">
        <v>41</v>
      </c>
      <c r="D103" s="83" t="s">
        <v>42</v>
      </c>
      <c r="E103" s="71"/>
      <c r="F103" s="91">
        <f t="shared" si="60"/>
        <v>0</v>
      </c>
      <c r="G103" s="92">
        <f t="shared" si="61"/>
        <v>0</v>
      </c>
      <c r="H103" s="92">
        <f t="shared" si="62"/>
        <v>0</v>
      </c>
      <c r="I103" s="92">
        <f t="shared" si="63"/>
        <v>0</v>
      </c>
      <c r="J103" s="93">
        <f t="shared" si="64"/>
        <v>0</v>
      </c>
      <c r="K103" s="91">
        <f t="shared" si="65"/>
        <v>0</v>
      </c>
      <c r="L103" s="92">
        <f t="shared" si="66"/>
        <v>0</v>
      </c>
      <c r="M103" s="92">
        <f t="shared" si="67"/>
        <v>0</v>
      </c>
      <c r="N103" s="92">
        <f t="shared" si="68"/>
        <v>0</v>
      </c>
      <c r="O103" s="93">
        <f t="shared" si="69"/>
        <v>0</v>
      </c>
    </row>
    <row r="104" spans="2:16" ht="19.649999999999999" customHeight="1" x14ac:dyDescent="0.3">
      <c r="B104" s="187">
        <v>8</v>
      </c>
      <c r="C104" s="24" t="s">
        <v>43</v>
      </c>
      <c r="D104" s="83" t="s">
        <v>44</v>
      </c>
      <c r="E104" s="71"/>
      <c r="F104" s="91">
        <f t="shared" si="60"/>
        <v>0</v>
      </c>
      <c r="G104" s="92">
        <f t="shared" si="61"/>
        <v>0</v>
      </c>
      <c r="H104" s="92">
        <f t="shared" si="62"/>
        <v>0</v>
      </c>
      <c r="I104" s="92">
        <f t="shared" si="63"/>
        <v>0</v>
      </c>
      <c r="J104" s="93">
        <f t="shared" si="64"/>
        <v>0</v>
      </c>
      <c r="K104" s="91">
        <f t="shared" si="65"/>
        <v>0</v>
      </c>
      <c r="L104" s="92">
        <f t="shared" si="66"/>
        <v>0</v>
      </c>
      <c r="M104" s="92">
        <f t="shared" si="67"/>
        <v>0</v>
      </c>
      <c r="N104" s="92">
        <f t="shared" si="68"/>
        <v>0</v>
      </c>
      <c r="O104" s="93">
        <f t="shared" si="69"/>
        <v>0</v>
      </c>
    </row>
    <row r="105" spans="2:16" ht="19.649999999999999" customHeight="1" x14ac:dyDescent="0.3">
      <c r="B105" s="187">
        <v>9</v>
      </c>
      <c r="C105" s="24" t="s">
        <v>45</v>
      </c>
      <c r="D105" s="83" t="s">
        <v>46</v>
      </c>
      <c r="E105" s="71"/>
      <c r="F105" s="91">
        <f t="shared" si="60"/>
        <v>0</v>
      </c>
      <c r="G105" s="92">
        <f t="shared" si="61"/>
        <v>0</v>
      </c>
      <c r="H105" s="92">
        <f t="shared" si="62"/>
        <v>0</v>
      </c>
      <c r="I105" s="92">
        <f t="shared" si="63"/>
        <v>0</v>
      </c>
      <c r="J105" s="93">
        <f t="shared" si="64"/>
        <v>0</v>
      </c>
      <c r="K105" s="91">
        <f t="shared" si="65"/>
        <v>0</v>
      </c>
      <c r="L105" s="92">
        <f t="shared" si="66"/>
        <v>0</v>
      </c>
      <c r="M105" s="92">
        <f t="shared" si="67"/>
        <v>0</v>
      </c>
      <c r="N105" s="92">
        <f t="shared" si="68"/>
        <v>0</v>
      </c>
      <c r="O105" s="93">
        <f t="shared" si="69"/>
        <v>0</v>
      </c>
    </row>
    <row r="106" spans="2:16" ht="19.649999999999999" customHeight="1" x14ac:dyDescent="0.3">
      <c r="B106" s="187">
        <v>10</v>
      </c>
      <c r="C106" s="24" t="s">
        <v>47</v>
      </c>
      <c r="D106" s="83" t="s">
        <v>48</v>
      </c>
      <c r="E106" s="71"/>
      <c r="F106" s="91">
        <f t="shared" si="60"/>
        <v>0</v>
      </c>
      <c r="G106" s="92">
        <f t="shared" si="61"/>
        <v>0</v>
      </c>
      <c r="H106" s="92">
        <f t="shared" si="62"/>
        <v>0</v>
      </c>
      <c r="I106" s="92">
        <f t="shared" si="63"/>
        <v>0</v>
      </c>
      <c r="J106" s="93">
        <f t="shared" si="64"/>
        <v>0</v>
      </c>
      <c r="K106" s="91">
        <f t="shared" si="65"/>
        <v>0</v>
      </c>
      <c r="L106" s="92">
        <f t="shared" si="66"/>
        <v>0</v>
      </c>
      <c r="M106" s="92">
        <f t="shared" si="67"/>
        <v>0</v>
      </c>
      <c r="N106" s="92">
        <f t="shared" si="68"/>
        <v>0</v>
      </c>
      <c r="O106" s="93">
        <f t="shared" si="69"/>
        <v>0</v>
      </c>
    </row>
    <row r="107" spans="2:16" ht="19.649999999999999" customHeight="1" x14ac:dyDescent="0.3">
      <c r="B107" s="187">
        <v>11</v>
      </c>
      <c r="C107" s="24" t="s">
        <v>49</v>
      </c>
      <c r="D107" s="83" t="s">
        <v>50</v>
      </c>
      <c r="E107" s="71"/>
      <c r="F107" s="91">
        <f t="shared" si="60"/>
        <v>0</v>
      </c>
      <c r="G107" s="92">
        <f t="shared" si="61"/>
        <v>0</v>
      </c>
      <c r="H107" s="92">
        <f t="shared" si="62"/>
        <v>0</v>
      </c>
      <c r="I107" s="92">
        <f t="shared" si="63"/>
        <v>0</v>
      </c>
      <c r="J107" s="93">
        <f t="shared" si="64"/>
        <v>0</v>
      </c>
      <c r="K107" s="91">
        <f t="shared" si="65"/>
        <v>0</v>
      </c>
      <c r="L107" s="92">
        <f t="shared" si="66"/>
        <v>0</v>
      </c>
      <c r="M107" s="92">
        <f t="shared" si="67"/>
        <v>0</v>
      </c>
      <c r="N107" s="92">
        <f t="shared" si="68"/>
        <v>0</v>
      </c>
      <c r="O107" s="93">
        <f t="shared" si="69"/>
        <v>0</v>
      </c>
    </row>
    <row r="108" spans="2:16" ht="19.649999999999999" customHeight="1" thickBot="1" x14ac:dyDescent="0.35">
      <c r="B108" s="188">
        <v>13</v>
      </c>
      <c r="C108" s="84" t="s">
        <v>100</v>
      </c>
      <c r="D108" s="85" t="s">
        <v>101</v>
      </c>
      <c r="E108" s="71"/>
      <c r="F108" s="94">
        <f t="shared" si="60"/>
        <v>0</v>
      </c>
      <c r="G108" s="95">
        <f t="shared" si="61"/>
        <v>0</v>
      </c>
      <c r="H108" s="95">
        <f t="shared" si="62"/>
        <v>0</v>
      </c>
      <c r="I108" s="95">
        <f t="shared" si="63"/>
        <v>0</v>
      </c>
      <c r="J108" s="96">
        <f>P19+P38+P56+P73+P91</f>
        <v>0</v>
      </c>
      <c r="K108" s="94">
        <f t="shared" si="65"/>
        <v>0</v>
      </c>
      <c r="L108" s="95">
        <f t="shared" si="66"/>
        <v>0</v>
      </c>
      <c r="M108" s="95">
        <f t="shared" si="67"/>
        <v>0</v>
      </c>
      <c r="N108" s="95">
        <f t="shared" si="68"/>
        <v>0</v>
      </c>
      <c r="O108" s="96">
        <f t="shared" si="69"/>
        <v>0</v>
      </c>
    </row>
    <row r="109" spans="2:16" ht="15" thickBot="1" x14ac:dyDescent="0.35">
      <c r="B109" s="70"/>
      <c r="C109" s="71"/>
      <c r="D109" s="71"/>
      <c r="E109" s="71"/>
      <c r="F109" s="71"/>
      <c r="G109" s="71"/>
      <c r="H109" s="73"/>
      <c r="I109" s="71"/>
      <c r="J109" s="71"/>
      <c r="L109" s="116"/>
      <c r="M109" s="116"/>
      <c r="O109" s="116"/>
    </row>
    <row r="110" spans="2:16" ht="22.65" customHeight="1" thickBot="1" x14ac:dyDescent="0.35">
      <c r="B110" s="70"/>
      <c r="C110" s="71"/>
      <c r="D110" s="72" t="s">
        <v>108</v>
      </c>
      <c r="E110" s="71"/>
      <c r="F110" s="74">
        <f t="shared" ref="F110:O110" si="70">SUM(F98:F108)</f>
        <v>0</v>
      </c>
      <c r="G110" s="75">
        <f t="shared" si="70"/>
        <v>0</v>
      </c>
      <c r="H110" s="75">
        <f t="shared" si="70"/>
        <v>0</v>
      </c>
      <c r="I110" s="75">
        <f t="shared" si="70"/>
        <v>0</v>
      </c>
      <c r="J110" s="88">
        <f t="shared" si="70"/>
        <v>0</v>
      </c>
      <c r="K110" s="74">
        <f t="shared" si="70"/>
        <v>0</v>
      </c>
      <c r="L110" s="75">
        <f t="shared" si="70"/>
        <v>0</v>
      </c>
      <c r="M110" s="75">
        <f t="shared" si="70"/>
        <v>0</v>
      </c>
      <c r="N110" s="75">
        <f t="shared" si="70"/>
        <v>0</v>
      </c>
      <c r="O110" s="183">
        <f t="shared" si="70"/>
        <v>0</v>
      </c>
    </row>
    <row r="111" spans="2:16" x14ac:dyDescent="0.3">
      <c r="D111" s="116"/>
      <c r="E111" s="116"/>
      <c r="F111" s="116"/>
      <c r="G111" s="116"/>
      <c r="I111" s="116"/>
      <c r="J111" s="116"/>
      <c r="L111" s="116"/>
      <c r="M111" s="116"/>
      <c r="O111" s="116"/>
    </row>
    <row r="112" spans="2:16" x14ac:dyDescent="0.3">
      <c r="D112" s="116"/>
      <c r="E112" s="116"/>
      <c r="F112" s="116"/>
      <c r="G112" s="116"/>
      <c r="I112" s="116"/>
      <c r="J112" s="116"/>
      <c r="L112" s="116"/>
      <c r="M112" s="116"/>
      <c r="O112" s="116"/>
    </row>
    <row r="113" spans="4:15" x14ac:dyDescent="0.3">
      <c r="D113" s="116"/>
      <c r="E113" s="116"/>
      <c r="F113" s="116"/>
      <c r="G113" s="116"/>
      <c r="I113" s="116"/>
      <c r="J113" s="116"/>
      <c r="L113" s="116"/>
      <c r="M113" s="116"/>
      <c r="O113" s="116"/>
    </row>
    <row r="114" spans="4:15" x14ac:dyDescent="0.3">
      <c r="D114" s="116"/>
      <c r="E114" s="116"/>
      <c r="F114" s="116"/>
      <c r="G114" s="116"/>
      <c r="I114" s="116"/>
      <c r="J114" s="116"/>
      <c r="L114" s="116"/>
      <c r="M114" s="116"/>
      <c r="O114" s="116"/>
    </row>
    <row r="115" spans="4:15" x14ac:dyDescent="0.3">
      <c r="D115" s="116"/>
      <c r="E115" s="116"/>
      <c r="F115" s="116"/>
      <c r="G115" s="116"/>
      <c r="I115" s="116"/>
      <c r="J115" s="116"/>
      <c r="L115" s="116"/>
      <c r="M115" s="116"/>
      <c r="O115" s="116"/>
    </row>
  </sheetData>
  <mergeCells count="69">
    <mergeCell ref="B5:D7"/>
    <mergeCell ref="B24:D26"/>
    <mergeCell ref="K96:O96"/>
    <mergeCell ref="B96:D96"/>
    <mergeCell ref="F96:J96"/>
    <mergeCell ref="F59:P59"/>
    <mergeCell ref="F61:H61"/>
    <mergeCell ref="I61:K61"/>
    <mergeCell ref="L61:N61"/>
    <mergeCell ref="P61:P62"/>
    <mergeCell ref="B77:D79"/>
    <mergeCell ref="F77:P77"/>
    <mergeCell ref="F79:H79"/>
    <mergeCell ref="I79:K79"/>
    <mergeCell ref="L79:N79"/>
    <mergeCell ref="B42:D44"/>
    <mergeCell ref="B59:D61"/>
    <mergeCell ref="F42:P42"/>
    <mergeCell ref="F44:H44"/>
    <mergeCell ref="I44:K44"/>
    <mergeCell ref="L44:N44"/>
    <mergeCell ref="P44:P45"/>
    <mergeCell ref="AJ79:AJ80"/>
    <mergeCell ref="V79:Y79"/>
    <mergeCell ref="V61:Y61"/>
    <mergeCell ref="AH79:AI79"/>
    <mergeCell ref="V77:AJ77"/>
    <mergeCell ref="Z79:AC79"/>
    <mergeCell ref="AD79:AG79"/>
    <mergeCell ref="AH61:AI61"/>
    <mergeCell ref="S5:U7"/>
    <mergeCell ref="I7:K7"/>
    <mergeCell ref="L7:N7"/>
    <mergeCell ref="P79:P80"/>
    <mergeCell ref="S42:U44"/>
    <mergeCell ref="S59:U61"/>
    <mergeCell ref="S77:U79"/>
    <mergeCell ref="P7:P8"/>
    <mergeCell ref="V26:Y26"/>
    <mergeCell ref="V24:AJ24"/>
    <mergeCell ref="AJ7:AJ8"/>
    <mergeCell ref="V7:Y7"/>
    <mergeCell ref="Z7:AC7"/>
    <mergeCell ref="AD7:AG7"/>
    <mergeCell ref="AH7:AI7"/>
    <mergeCell ref="V42:AJ42"/>
    <mergeCell ref="V59:AJ59"/>
    <mergeCell ref="Z44:AC44"/>
    <mergeCell ref="AD44:AG44"/>
    <mergeCell ref="Z61:AC61"/>
    <mergeCell ref="AD61:AG61"/>
    <mergeCell ref="AJ61:AJ62"/>
    <mergeCell ref="AJ44:AJ45"/>
    <mergeCell ref="B2:P2"/>
    <mergeCell ref="V5:AJ5"/>
    <mergeCell ref="V44:Y44"/>
    <mergeCell ref="AH44:AI44"/>
    <mergeCell ref="AH26:AI26"/>
    <mergeCell ref="F24:P24"/>
    <mergeCell ref="F26:H26"/>
    <mergeCell ref="I26:K26"/>
    <mergeCell ref="L26:N26"/>
    <mergeCell ref="P26:P27"/>
    <mergeCell ref="F5:P5"/>
    <mergeCell ref="F7:H7"/>
    <mergeCell ref="S24:U26"/>
    <mergeCell ref="AJ26:AJ27"/>
    <mergeCell ref="Z26:AC26"/>
    <mergeCell ref="AD26:AG2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0" fitToHeight="35" orientation="landscape" r:id="rId1"/>
  <headerFooter scaleWithDoc="0">
    <oddFooter>&amp;LAFD/SGN/GIL/DCP-2019-053- Annexe 06 - DPGF Lot 01&amp;RPage &amp;P / &amp;N</oddFooter>
  </headerFooter>
  <ignoredErrors>
    <ignoredError sqref="J100" formula="1"/>
  </ignoredError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B1:G69"/>
  <sheetViews>
    <sheetView workbookViewId="0">
      <selection activeCell="D5" sqref="D5"/>
    </sheetView>
  </sheetViews>
  <sheetFormatPr baseColWidth="10" defaultColWidth="11.44140625" defaultRowHeight="13.8" x14ac:dyDescent="0.3"/>
  <cols>
    <col min="1" max="1" width="5" style="1" customWidth="1"/>
    <col min="2" max="2" width="70" style="28" customWidth="1"/>
    <col min="3" max="3" width="1.44140625" style="37" customWidth="1"/>
    <col min="4" max="4" width="19.88671875" style="37" customWidth="1"/>
    <col min="5" max="5" width="1.109375" style="37" customWidth="1"/>
    <col min="6" max="6" width="21.88671875" style="1" customWidth="1"/>
    <col min="7" max="7" width="18.44140625" style="29" customWidth="1"/>
    <col min="8" max="16384" width="11.44140625" style="1"/>
  </cols>
  <sheetData>
    <row r="1" spans="2:7" ht="11.25" customHeight="1" x14ac:dyDescent="0.3">
      <c r="C1" s="1"/>
      <c r="D1" s="1"/>
      <c r="E1" s="1"/>
    </row>
    <row r="2" spans="2:7" s="2" customFormat="1" ht="43.5" customHeight="1" x14ac:dyDescent="0.2">
      <c r="B2" s="30" t="s">
        <v>52</v>
      </c>
      <c r="D2" s="31" t="s">
        <v>102</v>
      </c>
      <c r="E2" s="32"/>
      <c r="F2" s="31" t="s">
        <v>103</v>
      </c>
      <c r="G2" s="76" t="s">
        <v>104</v>
      </c>
    </row>
    <row r="3" spans="2:7" s="2" customFormat="1" ht="15.6" x14ac:dyDescent="0.2">
      <c r="B3" s="33"/>
      <c r="D3" s="32"/>
      <c r="E3" s="32"/>
      <c r="G3" s="35"/>
    </row>
    <row r="4" spans="2:7" s="35" customFormat="1" ht="15.6" x14ac:dyDescent="0.3">
      <c r="B4" s="34"/>
      <c r="D4" s="36" t="s">
        <v>53</v>
      </c>
      <c r="E4" s="29"/>
      <c r="F4" s="36" t="s">
        <v>53</v>
      </c>
      <c r="G4" s="36" t="s">
        <v>161</v>
      </c>
    </row>
    <row r="5" spans="2:7" ht="17.7" customHeight="1" x14ac:dyDescent="0.2">
      <c r="B5" s="67" t="s">
        <v>2</v>
      </c>
      <c r="D5" s="108">
        <f>SUM(D6:D15)</f>
        <v>0</v>
      </c>
      <c r="E5" s="109"/>
      <c r="F5" s="108">
        <f>SUM(F6:F15)</f>
        <v>0</v>
      </c>
    </row>
    <row r="6" spans="2:7" ht="11.25" customHeight="1" x14ac:dyDescent="0.2">
      <c r="B6" s="64" t="s">
        <v>54</v>
      </c>
      <c r="D6" s="38"/>
      <c r="E6" s="65"/>
      <c r="F6" s="38"/>
      <c r="G6" s="68"/>
    </row>
    <row r="7" spans="2:7" ht="11.25" customHeight="1" x14ac:dyDescent="0.2">
      <c r="B7" s="64" t="s">
        <v>55</v>
      </c>
      <c r="D7" s="38"/>
      <c r="E7" s="65"/>
      <c r="F7" s="38"/>
      <c r="G7" s="68"/>
    </row>
    <row r="8" spans="2:7" ht="11.25" customHeight="1" x14ac:dyDescent="0.2">
      <c r="B8" s="64" t="s">
        <v>56</v>
      </c>
      <c r="D8" s="38"/>
      <c r="E8" s="65"/>
      <c r="F8" s="60"/>
      <c r="G8" s="68"/>
    </row>
    <row r="9" spans="2:7" ht="11.25" customHeight="1" x14ac:dyDescent="0.2">
      <c r="B9" s="64" t="s">
        <v>57</v>
      </c>
      <c r="D9" s="38"/>
      <c r="E9" s="65"/>
      <c r="F9" s="60"/>
      <c r="G9" s="68"/>
    </row>
    <row r="10" spans="2:7" ht="11.25" customHeight="1" x14ac:dyDescent="0.2">
      <c r="B10" s="64" t="s">
        <v>58</v>
      </c>
      <c r="D10" s="38"/>
      <c r="E10" s="65"/>
      <c r="F10" s="60"/>
      <c r="G10" s="68"/>
    </row>
    <row r="11" spans="2:7" ht="11.25" customHeight="1" x14ac:dyDescent="0.2">
      <c r="B11" s="64" t="s">
        <v>59</v>
      </c>
      <c r="D11" s="38"/>
      <c r="E11" s="65"/>
      <c r="F11" s="60"/>
      <c r="G11" s="68"/>
    </row>
    <row r="12" spans="2:7" ht="11.25" customHeight="1" x14ac:dyDescent="0.2">
      <c r="B12" s="64" t="s">
        <v>60</v>
      </c>
      <c r="D12" s="38"/>
      <c r="E12" s="65"/>
      <c r="F12" s="60"/>
      <c r="G12" s="68"/>
    </row>
    <row r="13" spans="2:7" ht="11.25" customHeight="1" x14ac:dyDescent="0.2">
      <c r="B13" s="64" t="s">
        <v>61</v>
      </c>
      <c r="D13" s="38"/>
      <c r="E13" s="65"/>
      <c r="F13" s="38"/>
      <c r="G13" s="68"/>
    </row>
    <row r="14" spans="2:7" ht="11.25" customHeight="1" x14ac:dyDescent="0.2">
      <c r="B14" s="64" t="s">
        <v>62</v>
      </c>
      <c r="D14" s="38"/>
      <c r="E14" s="65"/>
      <c r="F14" s="38"/>
      <c r="G14" s="68"/>
    </row>
    <row r="15" spans="2:7" ht="11.25" customHeight="1" x14ac:dyDescent="0.2">
      <c r="B15" s="64" t="s">
        <v>63</v>
      </c>
      <c r="D15" s="38"/>
      <c r="E15" s="65"/>
      <c r="F15" s="38"/>
      <c r="G15" s="68"/>
    </row>
    <row r="16" spans="2:7" ht="11.25" customHeight="1" x14ac:dyDescent="0.3">
      <c r="C16" s="1"/>
      <c r="D16" s="1"/>
      <c r="E16" s="1"/>
    </row>
    <row r="17" spans="2:7" ht="17.7" customHeight="1" x14ac:dyDescent="0.2">
      <c r="B17" s="67" t="s">
        <v>3</v>
      </c>
      <c r="D17" s="108">
        <f>SUM(D18:D27)</f>
        <v>0</v>
      </c>
      <c r="E17" s="110"/>
      <c r="F17" s="108">
        <f>SUM(F18:F27)</f>
        <v>0</v>
      </c>
    </row>
    <row r="18" spans="2:7" ht="11.25" customHeight="1" x14ac:dyDescent="0.2">
      <c r="B18" s="64" t="s">
        <v>54</v>
      </c>
      <c r="D18" s="38"/>
      <c r="E18" s="81"/>
      <c r="F18" s="60"/>
      <c r="G18" s="68"/>
    </row>
    <row r="19" spans="2:7" ht="11.25" customHeight="1" x14ac:dyDescent="0.2">
      <c r="B19" s="64" t="s">
        <v>55</v>
      </c>
      <c r="D19" s="38"/>
      <c r="E19" s="81"/>
      <c r="F19" s="60"/>
      <c r="G19" s="68"/>
    </row>
    <row r="20" spans="2:7" ht="11.25" customHeight="1" x14ac:dyDescent="0.2">
      <c r="B20" s="64" t="s">
        <v>56</v>
      </c>
      <c r="D20" s="38"/>
      <c r="E20" s="81"/>
      <c r="F20" s="60"/>
      <c r="G20" s="68"/>
    </row>
    <row r="21" spans="2:7" ht="11.25" customHeight="1" x14ac:dyDescent="0.2">
      <c r="B21" s="64" t="s">
        <v>57</v>
      </c>
      <c r="D21" s="38"/>
      <c r="E21" s="81"/>
      <c r="F21" s="60"/>
      <c r="G21" s="68"/>
    </row>
    <row r="22" spans="2:7" ht="11.25" customHeight="1" x14ac:dyDescent="0.2">
      <c r="B22" s="64" t="s">
        <v>58</v>
      </c>
      <c r="D22" s="38"/>
      <c r="E22" s="81"/>
      <c r="F22" s="60"/>
      <c r="G22" s="68"/>
    </row>
    <row r="23" spans="2:7" ht="11.25" customHeight="1" x14ac:dyDescent="0.2">
      <c r="B23" s="64" t="s">
        <v>59</v>
      </c>
      <c r="D23" s="38"/>
      <c r="E23" s="81"/>
      <c r="F23" s="60"/>
      <c r="G23" s="68"/>
    </row>
    <row r="24" spans="2:7" ht="11.25" customHeight="1" x14ac:dyDescent="0.2">
      <c r="B24" s="64" t="s">
        <v>60</v>
      </c>
      <c r="D24" s="38"/>
      <c r="E24" s="81"/>
      <c r="F24" s="60"/>
      <c r="G24" s="68"/>
    </row>
    <row r="25" spans="2:7" ht="11.25" customHeight="1" x14ac:dyDescent="0.2">
      <c r="B25" s="64" t="s">
        <v>61</v>
      </c>
      <c r="D25" s="38"/>
      <c r="E25" s="81"/>
      <c r="F25" s="60"/>
      <c r="G25" s="68"/>
    </row>
    <row r="26" spans="2:7" ht="11.25" customHeight="1" x14ac:dyDescent="0.2">
      <c r="B26" s="64" t="s">
        <v>62</v>
      </c>
      <c r="D26" s="38"/>
      <c r="E26" s="81"/>
      <c r="F26" s="38"/>
      <c r="G26" s="68"/>
    </row>
    <row r="27" spans="2:7" ht="11.25" customHeight="1" x14ac:dyDescent="0.2">
      <c r="B27" s="64" t="s">
        <v>63</v>
      </c>
      <c r="D27" s="38"/>
      <c r="E27" s="82"/>
      <c r="F27" s="38"/>
      <c r="G27" s="68"/>
    </row>
    <row r="28" spans="2:7" ht="11.25" customHeight="1" x14ac:dyDescent="0.3">
      <c r="C28" s="1"/>
      <c r="D28" s="1"/>
      <c r="E28" s="1"/>
    </row>
    <row r="29" spans="2:7" ht="11.25" customHeight="1" x14ac:dyDescent="0.3">
      <c r="C29" s="1"/>
      <c r="D29" s="1"/>
      <c r="E29" s="1"/>
    </row>
    <row r="30" spans="2:7" ht="31.05" customHeight="1" x14ac:dyDescent="0.3">
      <c r="C30" s="1"/>
      <c r="D30" s="1"/>
      <c r="E30" s="1"/>
      <c r="F30" s="114" t="s">
        <v>123</v>
      </c>
    </row>
    <row r="31" spans="2:7" ht="17.7" customHeight="1" x14ac:dyDescent="0.2">
      <c r="B31" s="67" t="s">
        <v>64</v>
      </c>
      <c r="D31" s="108">
        <f>SUM(D32:D41)</f>
        <v>0</v>
      </c>
      <c r="E31" s="109"/>
      <c r="F31" s="108">
        <f>SUM(F32:F41)</f>
        <v>0</v>
      </c>
      <c r="G31" s="86"/>
    </row>
    <row r="32" spans="2:7" ht="11.25" customHeight="1" x14ac:dyDescent="0.2">
      <c r="B32" s="64" t="s">
        <v>54</v>
      </c>
      <c r="D32" s="38"/>
      <c r="E32" s="65"/>
      <c r="F32" s="60"/>
      <c r="G32" s="68"/>
    </row>
    <row r="33" spans="2:7" ht="11.25" customHeight="1" x14ac:dyDescent="0.2">
      <c r="B33" s="64" t="s">
        <v>55</v>
      </c>
      <c r="D33" s="38"/>
      <c r="E33" s="65"/>
      <c r="F33" s="60"/>
      <c r="G33" s="68"/>
    </row>
    <row r="34" spans="2:7" ht="11.25" customHeight="1" x14ac:dyDescent="0.2">
      <c r="B34" s="64" t="s">
        <v>56</v>
      </c>
      <c r="D34" s="38"/>
      <c r="E34" s="65"/>
      <c r="F34" s="60"/>
      <c r="G34" s="68"/>
    </row>
    <row r="35" spans="2:7" ht="11.25" customHeight="1" x14ac:dyDescent="0.2">
      <c r="B35" s="64" t="s">
        <v>57</v>
      </c>
      <c r="D35" s="63"/>
      <c r="E35" s="65"/>
      <c r="F35" s="63"/>
      <c r="G35" s="68"/>
    </row>
    <row r="36" spans="2:7" ht="11.25" customHeight="1" x14ac:dyDescent="0.2">
      <c r="B36" s="64" t="s">
        <v>58</v>
      </c>
      <c r="D36" s="38"/>
      <c r="E36" s="65"/>
      <c r="F36" s="63"/>
      <c r="G36" s="68"/>
    </row>
    <row r="37" spans="2:7" ht="11.25" customHeight="1" x14ac:dyDescent="0.2">
      <c r="B37" s="64" t="s">
        <v>59</v>
      </c>
      <c r="D37" s="38"/>
      <c r="E37" s="65"/>
      <c r="F37" s="63"/>
      <c r="G37" s="68"/>
    </row>
    <row r="38" spans="2:7" ht="11.25" customHeight="1" x14ac:dyDescent="0.2">
      <c r="B38" s="64" t="s">
        <v>60</v>
      </c>
      <c r="D38" s="38"/>
      <c r="E38" s="65"/>
      <c r="F38" s="60"/>
      <c r="G38" s="68"/>
    </row>
    <row r="39" spans="2:7" ht="11.25" customHeight="1" x14ac:dyDescent="0.2">
      <c r="B39" s="64" t="s">
        <v>61</v>
      </c>
      <c r="D39" s="38"/>
      <c r="E39" s="65"/>
      <c r="F39" s="60"/>
      <c r="G39" s="68"/>
    </row>
    <row r="40" spans="2:7" ht="11.25" customHeight="1" x14ac:dyDescent="0.2">
      <c r="B40" s="64" t="s">
        <v>62</v>
      </c>
      <c r="D40" s="38"/>
      <c r="E40" s="65"/>
      <c r="F40" s="60"/>
      <c r="G40" s="68"/>
    </row>
    <row r="41" spans="2:7" ht="11.25" customHeight="1" x14ac:dyDescent="0.2">
      <c r="B41" s="64" t="s">
        <v>63</v>
      </c>
      <c r="D41" s="38"/>
      <c r="E41" s="65"/>
      <c r="F41" s="60"/>
      <c r="G41" s="68"/>
    </row>
    <row r="42" spans="2:7" ht="11.25" customHeight="1" x14ac:dyDescent="0.3">
      <c r="C42" s="1"/>
      <c r="D42" s="1"/>
      <c r="E42" s="1"/>
    </row>
    <row r="43" spans="2:7" ht="17.7" customHeight="1" x14ac:dyDescent="0.2">
      <c r="B43" s="67" t="s">
        <v>4</v>
      </c>
      <c r="D43" s="108"/>
      <c r="E43" s="109"/>
      <c r="F43" s="108"/>
      <c r="G43" s="86"/>
    </row>
    <row r="44" spans="2:7" ht="11.25" customHeight="1" x14ac:dyDescent="0.2">
      <c r="B44" s="64" t="s">
        <v>54</v>
      </c>
      <c r="D44" s="38"/>
      <c r="E44" s="65"/>
      <c r="F44" s="60"/>
      <c r="G44" s="68"/>
    </row>
    <row r="45" spans="2:7" ht="11.25" customHeight="1" x14ac:dyDescent="0.2">
      <c r="B45" s="64" t="s">
        <v>55</v>
      </c>
      <c r="D45" s="38"/>
      <c r="E45" s="65"/>
      <c r="F45" s="60"/>
      <c r="G45" s="68"/>
    </row>
    <row r="46" spans="2:7" ht="11.25" customHeight="1" x14ac:dyDescent="0.2">
      <c r="B46" s="64" t="s">
        <v>56</v>
      </c>
      <c r="D46" s="38"/>
      <c r="E46" s="65"/>
      <c r="F46" s="60"/>
      <c r="G46" s="68"/>
    </row>
    <row r="47" spans="2:7" ht="11.25" customHeight="1" x14ac:dyDescent="0.2">
      <c r="B47" s="64" t="s">
        <v>57</v>
      </c>
      <c r="D47" s="63"/>
      <c r="E47" s="65"/>
      <c r="F47" s="63"/>
      <c r="G47" s="68"/>
    </row>
    <row r="48" spans="2:7" ht="11.25" customHeight="1" x14ac:dyDescent="0.2">
      <c r="B48" s="64" t="s">
        <v>58</v>
      </c>
      <c r="D48" s="38"/>
      <c r="E48" s="65"/>
      <c r="F48" s="63"/>
      <c r="G48" s="68"/>
    </row>
    <row r="49" spans="2:7" ht="11.25" customHeight="1" x14ac:dyDescent="0.2">
      <c r="B49" s="64" t="s">
        <v>59</v>
      </c>
      <c r="D49" s="38"/>
      <c r="E49" s="65"/>
      <c r="F49" s="63"/>
      <c r="G49" s="68"/>
    </row>
    <row r="50" spans="2:7" ht="11.25" customHeight="1" x14ac:dyDescent="0.2">
      <c r="B50" s="64" t="s">
        <v>60</v>
      </c>
      <c r="D50" s="38"/>
      <c r="E50" s="65"/>
      <c r="F50" s="60"/>
      <c r="G50" s="68"/>
    </row>
    <row r="51" spans="2:7" ht="11.25" customHeight="1" x14ac:dyDescent="0.2">
      <c r="B51" s="64" t="s">
        <v>61</v>
      </c>
      <c r="D51" s="38"/>
      <c r="E51" s="65"/>
      <c r="F51" s="60"/>
      <c r="G51" s="68"/>
    </row>
    <row r="52" spans="2:7" ht="11.25" customHeight="1" x14ac:dyDescent="0.2">
      <c r="B52" s="64" t="s">
        <v>62</v>
      </c>
      <c r="D52" s="38"/>
      <c r="E52" s="65"/>
      <c r="F52" s="60"/>
      <c r="G52" s="68"/>
    </row>
    <row r="53" spans="2:7" ht="11.25" customHeight="1" x14ac:dyDescent="0.2">
      <c r="B53" s="64" t="s">
        <v>63</v>
      </c>
      <c r="D53" s="38"/>
      <c r="E53" s="65"/>
      <c r="F53" s="60"/>
      <c r="G53" s="68"/>
    </row>
    <row r="54" spans="2:7" x14ac:dyDescent="0.3">
      <c r="D54" s="1"/>
      <c r="E54" s="1"/>
    </row>
    <row r="55" spans="2:7" ht="17.7" customHeight="1" x14ac:dyDescent="0.2">
      <c r="B55" s="80" t="s">
        <v>95</v>
      </c>
      <c r="D55" s="108">
        <f>SUM(D56:D66)</f>
        <v>0</v>
      </c>
      <c r="E55" s="111"/>
      <c r="F55" s="108">
        <f>SUM(F56:F66)</f>
        <v>0</v>
      </c>
      <c r="G55" s="86"/>
    </row>
    <row r="56" spans="2:7" x14ac:dyDescent="0.2">
      <c r="B56" s="64" t="s">
        <v>54</v>
      </c>
      <c r="D56" s="63"/>
      <c r="E56" s="66"/>
      <c r="F56" s="63"/>
      <c r="G56" s="86"/>
    </row>
    <row r="57" spans="2:7" x14ac:dyDescent="0.2">
      <c r="B57" s="64" t="s">
        <v>55</v>
      </c>
      <c r="D57" s="63"/>
      <c r="E57" s="66"/>
      <c r="F57" s="63"/>
      <c r="G57" s="86"/>
    </row>
    <row r="58" spans="2:7" x14ac:dyDescent="0.2">
      <c r="B58" s="64" t="s">
        <v>56</v>
      </c>
      <c r="D58" s="63"/>
      <c r="E58" s="66"/>
      <c r="F58" s="63"/>
      <c r="G58" s="86"/>
    </row>
    <row r="59" spans="2:7" x14ac:dyDescent="0.2">
      <c r="B59" s="64" t="s">
        <v>57</v>
      </c>
      <c r="D59" s="63"/>
      <c r="E59" s="66"/>
      <c r="F59" s="63"/>
      <c r="G59" s="86"/>
    </row>
    <row r="60" spans="2:7" x14ac:dyDescent="0.2">
      <c r="B60" s="64" t="s">
        <v>58</v>
      </c>
      <c r="D60" s="63"/>
      <c r="E60" s="66"/>
      <c r="F60" s="63"/>
      <c r="G60" s="86"/>
    </row>
    <row r="61" spans="2:7" x14ac:dyDescent="0.2">
      <c r="B61" s="64" t="s">
        <v>59</v>
      </c>
      <c r="D61" s="63"/>
      <c r="E61" s="65"/>
      <c r="F61" s="63"/>
      <c r="G61" s="86"/>
    </row>
    <row r="62" spans="2:7" x14ac:dyDescent="0.2">
      <c r="B62" s="64" t="s">
        <v>60</v>
      </c>
      <c r="D62" s="63"/>
      <c r="E62" s="65"/>
      <c r="F62" s="63"/>
      <c r="G62" s="86"/>
    </row>
    <row r="63" spans="2:7" x14ac:dyDescent="0.2">
      <c r="B63" s="64" t="s">
        <v>61</v>
      </c>
      <c r="D63" s="63"/>
      <c r="E63" s="65"/>
      <c r="F63" s="63"/>
      <c r="G63" s="86"/>
    </row>
    <row r="64" spans="2:7" x14ac:dyDescent="0.2">
      <c r="B64" s="64" t="s">
        <v>62</v>
      </c>
      <c r="D64" s="63"/>
      <c r="E64" s="65"/>
      <c r="F64" s="63"/>
      <c r="G64" s="86"/>
    </row>
    <row r="65" spans="2:7" x14ac:dyDescent="0.2">
      <c r="B65" s="64" t="s">
        <v>63</v>
      </c>
      <c r="D65" s="63"/>
      <c r="E65" s="65"/>
      <c r="F65" s="63"/>
      <c r="G65" s="86"/>
    </row>
    <row r="66" spans="2:7" x14ac:dyDescent="0.2">
      <c r="B66" s="64"/>
      <c r="D66" s="64"/>
      <c r="E66" s="65"/>
      <c r="F66" s="64"/>
      <c r="G66" s="86"/>
    </row>
    <row r="68" spans="2:7" ht="15.6" x14ac:dyDescent="0.3">
      <c r="D68" s="69" t="s">
        <v>105</v>
      </c>
      <c r="E68" s="69"/>
      <c r="F68" s="69" t="s">
        <v>106</v>
      </c>
    </row>
    <row r="69" spans="2:7" ht="15.6" x14ac:dyDescent="0.3">
      <c r="D69" s="112">
        <f>D5+D17+D31+D43+D55</f>
        <v>0</v>
      </c>
      <c r="E69" s="113"/>
      <c r="F69" s="112">
        <f>F5+F17+F31+F43+F55</f>
        <v>0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77" orientation="portrait" r:id="rId1"/>
  <headerFooter>
    <oddFooter>&amp;LAFD/SGN/GIL/DCP-2019-053- Annexe 06 - DPGF Lot 01&amp;RPage &amp;P / &amp;N</oddFooter>
  </headerFooter>
  <rowBreaks count="1" manualBreakCount="1">
    <brk id="27" max="5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G136"/>
  <sheetViews>
    <sheetView workbookViewId="0">
      <selection activeCell="J78" sqref="J78"/>
    </sheetView>
  </sheetViews>
  <sheetFormatPr baseColWidth="10" defaultColWidth="11.44140625" defaultRowHeight="10.199999999999999" x14ac:dyDescent="0.2"/>
  <cols>
    <col min="1" max="1" width="5" style="1" customWidth="1"/>
    <col min="2" max="2" width="43.44140625" style="1" customWidth="1"/>
    <col min="3" max="3" width="2.33203125" style="37" customWidth="1"/>
    <col min="4" max="4" width="24" style="29" customWidth="1"/>
    <col min="5" max="5" width="3.21875" style="1" customWidth="1"/>
    <col min="6" max="6" width="21.88671875" style="1" customWidth="1"/>
    <col min="7" max="7" width="18" style="1" customWidth="1"/>
    <col min="8" max="16384" width="11.44140625" style="1"/>
  </cols>
  <sheetData>
    <row r="1" spans="2:7" ht="11.25" customHeight="1" x14ac:dyDescent="0.2">
      <c r="C1" s="1"/>
    </row>
    <row r="2" spans="2:7" s="2" customFormat="1" ht="43.5" customHeight="1" x14ac:dyDescent="0.2">
      <c r="B2" s="52" t="s">
        <v>66</v>
      </c>
      <c r="D2" s="31" t="s">
        <v>112</v>
      </c>
      <c r="F2" s="31" t="s">
        <v>113</v>
      </c>
      <c r="G2" s="76" t="s">
        <v>104</v>
      </c>
    </row>
    <row r="3" spans="2:7" s="2" customFormat="1" x14ac:dyDescent="0.2">
      <c r="B3" s="39"/>
      <c r="D3" s="35"/>
      <c r="F3" s="35"/>
      <c r="G3" s="35"/>
    </row>
    <row r="4" spans="2:7" s="41" customFormat="1" ht="11.25" customHeight="1" x14ac:dyDescent="0.2">
      <c r="B4" s="40"/>
      <c r="D4" s="42" t="s">
        <v>53</v>
      </c>
      <c r="F4" s="42" t="s">
        <v>53</v>
      </c>
      <c r="G4" s="35"/>
    </row>
    <row r="5" spans="2:7" s="2" customFormat="1" ht="11.25" customHeight="1" x14ac:dyDescent="0.2">
      <c r="B5" s="39"/>
      <c r="D5" s="35"/>
      <c r="F5" s="35"/>
      <c r="G5" s="35"/>
    </row>
    <row r="6" spans="2:7" s="46" customFormat="1" ht="18.75" customHeight="1" x14ac:dyDescent="0.3">
      <c r="B6" s="43" t="s">
        <v>2</v>
      </c>
      <c r="C6" s="44"/>
      <c r="D6" s="45">
        <f>D7+D18</f>
        <v>0</v>
      </c>
      <c r="F6" s="45">
        <f>F7+F18</f>
        <v>0</v>
      </c>
      <c r="G6" s="45" t="s">
        <v>161</v>
      </c>
    </row>
    <row r="7" spans="2:7" ht="11.25" customHeight="1" x14ac:dyDescent="0.2">
      <c r="B7" s="47" t="s">
        <v>67</v>
      </c>
      <c r="D7" s="48">
        <f>SUM(D8:D17)</f>
        <v>0</v>
      </c>
      <c r="F7" s="48">
        <f>SUM(F8:F17)</f>
        <v>0</v>
      </c>
      <c r="G7" s="29"/>
    </row>
    <row r="8" spans="2:7" ht="11.25" customHeight="1" x14ac:dyDescent="0.2">
      <c r="B8" s="49" t="s">
        <v>68</v>
      </c>
      <c r="D8" s="61"/>
      <c r="F8" s="79"/>
      <c r="G8" s="68"/>
    </row>
    <row r="9" spans="2:7" ht="11.25" customHeight="1" x14ac:dyDescent="0.2">
      <c r="B9" s="49" t="s">
        <v>69</v>
      </c>
      <c r="D9" s="61"/>
      <c r="F9" s="79"/>
      <c r="G9" s="68"/>
    </row>
    <row r="10" spans="2:7" ht="11.25" customHeight="1" x14ac:dyDescent="0.2">
      <c r="B10" s="49" t="s">
        <v>70</v>
      </c>
      <c r="D10" s="61"/>
      <c r="F10" s="61"/>
      <c r="G10" s="68"/>
    </row>
    <row r="11" spans="2:7" ht="11.25" customHeight="1" x14ac:dyDescent="0.2">
      <c r="B11" s="49" t="s">
        <v>71</v>
      </c>
      <c r="D11" s="61"/>
      <c r="F11" s="61"/>
      <c r="G11" s="68"/>
    </row>
    <row r="12" spans="2:7" ht="11.25" customHeight="1" x14ac:dyDescent="0.2">
      <c r="B12" s="49" t="s">
        <v>72</v>
      </c>
      <c r="D12" s="61"/>
      <c r="F12" s="61"/>
      <c r="G12" s="68"/>
    </row>
    <row r="13" spans="2:7" ht="11.25" customHeight="1" x14ac:dyDescent="0.2">
      <c r="B13" s="49" t="s">
        <v>73</v>
      </c>
      <c r="D13" s="61"/>
      <c r="F13" s="61"/>
      <c r="G13" s="68"/>
    </row>
    <row r="14" spans="2:7" ht="11.25" customHeight="1" x14ac:dyDescent="0.2">
      <c r="B14" s="49" t="s">
        <v>74</v>
      </c>
      <c r="D14" s="61"/>
      <c r="F14" s="61"/>
      <c r="G14" s="68"/>
    </row>
    <row r="15" spans="2:7" ht="11.25" customHeight="1" x14ac:dyDescent="0.2">
      <c r="B15" s="49" t="s">
        <v>75</v>
      </c>
      <c r="D15" s="61"/>
      <c r="F15" s="61"/>
      <c r="G15" s="68"/>
    </row>
    <row r="16" spans="2:7" ht="11.25" customHeight="1" x14ac:dyDescent="0.2">
      <c r="B16" s="49" t="s">
        <v>76</v>
      </c>
      <c r="D16" s="61"/>
      <c r="F16" s="61"/>
      <c r="G16" s="68"/>
    </row>
    <row r="17" spans="2:7" ht="11.25" customHeight="1" x14ac:dyDescent="0.2">
      <c r="B17" s="49" t="s">
        <v>77</v>
      </c>
      <c r="D17" s="61"/>
      <c r="F17" s="61"/>
      <c r="G17" s="68"/>
    </row>
    <row r="18" spans="2:7" ht="11.25" customHeight="1" x14ac:dyDescent="0.2">
      <c r="B18" s="50" t="s">
        <v>78</v>
      </c>
      <c r="D18" s="48">
        <f>SUM(D19:D30)</f>
        <v>0</v>
      </c>
      <c r="F18" s="48">
        <f>SUM(F19:F30)</f>
        <v>0</v>
      </c>
      <c r="G18" s="68"/>
    </row>
    <row r="19" spans="2:7" ht="11.25" customHeight="1" x14ac:dyDescent="0.2">
      <c r="B19" s="49" t="s">
        <v>79</v>
      </c>
      <c r="D19" s="61"/>
      <c r="F19" s="61"/>
      <c r="G19" s="68"/>
    </row>
    <row r="20" spans="2:7" ht="11.25" customHeight="1" x14ac:dyDescent="0.2">
      <c r="B20" s="49" t="s">
        <v>80</v>
      </c>
      <c r="D20" s="61"/>
      <c r="F20" s="61"/>
      <c r="G20" s="68"/>
    </row>
    <row r="21" spans="2:7" ht="11.25" customHeight="1" x14ac:dyDescent="0.2">
      <c r="B21" s="49" t="s">
        <v>81</v>
      </c>
      <c r="D21" s="61"/>
      <c r="F21" s="61"/>
      <c r="G21" s="68"/>
    </row>
    <row r="22" spans="2:7" ht="11.25" customHeight="1" x14ac:dyDescent="0.2">
      <c r="B22" s="51" t="s">
        <v>82</v>
      </c>
      <c r="D22" s="61"/>
      <c r="F22" s="61"/>
      <c r="G22" s="68"/>
    </row>
    <row r="23" spans="2:7" ht="11.25" customHeight="1" x14ac:dyDescent="0.2">
      <c r="B23" s="51" t="s">
        <v>65</v>
      </c>
      <c r="D23" s="61"/>
      <c r="F23" s="61"/>
      <c r="G23" s="68"/>
    </row>
    <row r="24" spans="2:7" ht="11.25" customHeight="1" x14ac:dyDescent="0.2">
      <c r="B24" s="51" t="s">
        <v>83</v>
      </c>
      <c r="D24" s="61"/>
      <c r="F24" s="61"/>
      <c r="G24" s="68"/>
    </row>
    <row r="25" spans="2:7" ht="11.25" customHeight="1" x14ac:dyDescent="0.2">
      <c r="B25" s="51" t="s">
        <v>84</v>
      </c>
      <c r="D25" s="61"/>
      <c r="F25" s="61"/>
      <c r="G25" s="68"/>
    </row>
    <row r="26" spans="2:7" ht="11.25" customHeight="1" x14ac:dyDescent="0.2">
      <c r="B26" s="51" t="s">
        <v>85</v>
      </c>
      <c r="D26" s="61"/>
      <c r="F26" s="61"/>
      <c r="G26" s="68"/>
    </row>
    <row r="27" spans="2:7" ht="11.25" customHeight="1" x14ac:dyDescent="0.2">
      <c r="B27" s="51" t="s">
        <v>86</v>
      </c>
      <c r="D27" s="61"/>
      <c r="F27" s="61"/>
      <c r="G27" s="68"/>
    </row>
    <row r="28" spans="2:7" ht="11.25" customHeight="1" x14ac:dyDescent="0.2">
      <c r="B28" s="51" t="s">
        <v>87</v>
      </c>
      <c r="D28" s="61"/>
      <c r="F28" s="61"/>
      <c r="G28" s="68"/>
    </row>
    <row r="29" spans="2:7" ht="11.25" customHeight="1" x14ac:dyDescent="0.2">
      <c r="B29" s="51" t="s">
        <v>81</v>
      </c>
      <c r="D29" s="61"/>
      <c r="F29" s="61"/>
      <c r="G29" s="68"/>
    </row>
    <row r="30" spans="2:7" ht="11.25" customHeight="1" x14ac:dyDescent="0.2">
      <c r="B30" s="51" t="s">
        <v>88</v>
      </c>
      <c r="D30" s="61"/>
      <c r="F30" s="61"/>
      <c r="G30" s="68"/>
    </row>
    <row r="31" spans="2:7" ht="11.25" customHeight="1" x14ac:dyDescent="0.2">
      <c r="C31" s="1"/>
      <c r="D31" s="1"/>
    </row>
    <row r="32" spans="2:7" s="46" customFormat="1" ht="18.75" customHeight="1" x14ac:dyDescent="0.3">
      <c r="B32" s="43" t="s">
        <v>3</v>
      </c>
      <c r="C32" s="44"/>
      <c r="D32" s="45">
        <f>D33+D44</f>
        <v>0</v>
      </c>
      <c r="F32" s="45">
        <f>F33+F44</f>
        <v>0</v>
      </c>
      <c r="G32" s="45" t="s">
        <v>161</v>
      </c>
    </row>
    <row r="33" spans="2:7" ht="11.25" customHeight="1" x14ac:dyDescent="0.2">
      <c r="B33" s="47" t="s">
        <v>67</v>
      </c>
      <c r="D33" s="48">
        <f>SUM(D34:D43)</f>
        <v>0</v>
      </c>
      <c r="F33" s="48">
        <f>SUM(F34:F43)</f>
        <v>0</v>
      </c>
      <c r="G33" s="29"/>
    </row>
    <row r="34" spans="2:7" ht="11.25" customHeight="1" x14ac:dyDescent="0.2">
      <c r="B34" s="49" t="s">
        <v>68</v>
      </c>
      <c r="D34" s="61"/>
      <c r="F34" s="79"/>
      <c r="G34" s="68"/>
    </row>
    <row r="35" spans="2:7" ht="11.25" customHeight="1" x14ac:dyDescent="0.2">
      <c r="B35" s="49" t="s">
        <v>69</v>
      </c>
      <c r="D35" s="61"/>
      <c r="F35" s="79"/>
      <c r="G35" s="68"/>
    </row>
    <row r="36" spans="2:7" ht="11.25" customHeight="1" x14ac:dyDescent="0.2">
      <c r="B36" s="49" t="s">
        <v>70</v>
      </c>
      <c r="D36" s="61"/>
      <c r="F36" s="61"/>
      <c r="G36" s="68"/>
    </row>
    <row r="37" spans="2:7" ht="11.25" customHeight="1" x14ac:dyDescent="0.2">
      <c r="B37" s="49" t="s">
        <v>71</v>
      </c>
      <c r="D37" s="61"/>
      <c r="F37" s="61"/>
      <c r="G37" s="68"/>
    </row>
    <row r="38" spans="2:7" ht="11.25" customHeight="1" x14ac:dyDescent="0.2">
      <c r="B38" s="49" t="s">
        <v>72</v>
      </c>
      <c r="D38" s="61"/>
      <c r="F38" s="61"/>
      <c r="G38" s="68"/>
    </row>
    <row r="39" spans="2:7" ht="11.25" customHeight="1" x14ac:dyDescent="0.2">
      <c r="B39" s="49" t="s">
        <v>73</v>
      </c>
      <c r="D39" s="61"/>
      <c r="F39" s="61"/>
      <c r="G39" s="68"/>
    </row>
    <row r="40" spans="2:7" ht="11.25" customHeight="1" x14ac:dyDescent="0.2">
      <c r="B40" s="49" t="s">
        <v>74</v>
      </c>
      <c r="D40" s="61"/>
      <c r="F40" s="61"/>
      <c r="G40" s="68"/>
    </row>
    <row r="41" spans="2:7" ht="11.25" customHeight="1" x14ac:dyDescent="0.2">
      <c r="B41" s="49" t="s">
        <v>75</v>
      </c>
      <c r="D41" s="61"/>
      <c r="F41" s="61"/>
      <c r="G41" s="68"/>
    </row>
    <row r="42" spans="2:7" ht="11.25" customHeight="1" x14ac:dyDescent="0.2">
      <c r="B42" s="49" t="s">
        <v>76</v>
      </c>
      <c r="D42" s="61"/>
      <c r="F42" s="61"/>
      <c r="G42" s="68"/>
    </row>
    <row r="43" spans="2:7" ht="11.25" customHeight="1" x14ac:dyDescent="0.2">
      <c r="B43" s="49" t="s">
        <v>77</v>
      </c>
      <c r="D43" s="61"/>
      <c r="F43" s="61"/>
      <c r="G43" s="68"/>
    </row>
    <row r="44" spans="2:7" ht="11.25" customHeight="1" x14ac:dyDescent="0.2">
      <c r="B44" s="50" t="s">
        <v>78</v>
      </c>
      <c r="D44" s="48"/>
      <c r="F44" s="48"/>
      <c r="G44" s="68"/>
    </row>
    <row r="45" spans="2:7" ht="11.25" customHeight="1" x14ac:dyDescent="0.2">
      <c r="B45" s="49" t="s">
        <v>79</v>
      </c>
      <c r="D45" s="61"/>
      <c r="F45" s="61"/>
      <c r="G45" s="68"/>
    </row>
    <row r="46" spans="2:7" ht="11.25" customHeight="1" x14ac:dyDescent="0.2">
      <c r="B46" s="49" t="s">
        <v>80</v>
      </c>
      <c r="D46" s="61"/>
      <c r="F46" s="61"/>
      <c r="G46" s="68"/>
    </row>
    <row r="47" spans="2:7" ht="11.25" customHeight="1" x14ac:dyDescent="0.2">
      <c r="B47" s="49" t="s">
        <v>81</v>
      </c>
      <c r="D47" s="61"/>
      <c r="F47" s="61"/>
      <c r="G47" s="68"/>
    </row>
    <row r="48" spans="2:7" ht="11.25" customHeight="1" x14ac:dyDescent="0.2">
      <c r="B48" s="51" t="s">
        <v>82</v>
      </c>
      <c r="D48" s="61"/>
      <c r="F48" s="61"/>
      <c r="G48" s="68"/>
    </row>
    <row r="49" spans="2:7" ht="11.25" customHeight="1" x14ac:dyDescent="0.2">
      <c r="B49" s="51" t="s">
        <v>65</v>
      </c>
      <c r="D49" s="61"/>
      <c r="F49" s="61"/>
      <c r="G49" s="68"/>
    </row>
    <row r="50" spans="2:7" ht="11.25" customHeight="1" x14ac:dyDescent="0.2">
      <c r="B50" s="51" t="s">
        <v>83</v>
      </c>
      <c r="D50" s="61"/>
      <c r="F50" s="61"/>
      <c r="G50" s="68"/>
    </row>
    <row r="51" spans="2:7" ht="11.25" customHeight="1" x14ac:dyDescent="0.2">
      <c r="B51" s="51" t="s">
        <v>84</v>
      </c>
      <c r="D51" s="61"/>
      <c r="F51" s="61"/>
      <c r="G51" s="68"/>
    </row>
    <row r="52" spans="2:7" ht="11.25" customHeight="1" x14ac:dyDescent="0.2">
      <c r="B52" s="51" t="s">
        <v>85</v>
      </c>
      <c r="D52" s="61"/>
      <c r="F52" s="61"/>
      <c r="G52" s="68"/>
    </row>
    <row r="53" spans="2:7" ht="11.25" customHeight="1" x14ac:dyDescent="0.2">
      <c r="B53" s="51" t="s">
        <v>86</v>
      </c>
      <c r="D53" s="61"/>
      <c r="F53" s="61"/>
      <c r="G53" s="68"/>
    </row>
    <row r="54" spans="2:7" ht="11.25" customHeight="1" x14ac:dyDescent="0.2">
      <c r="B54" s="51" t="s">
        <v>87</v>
      </c>
      <c r="D54" s="61"/>
      <c r="F54" s="61"/>
      <c r="G54" s="68"/>
    </row>
    <row r="55" spans="2:7" ht="11.25" customHeight="1" x14ac:dyDescent="0.2">
      <c r="B55" s="51" t="s">
        <v>81</v>
      </c>
      <c r="D55" s="61"/>
      <c r="F55" s="61"/>
      <c r="G55" s="68"/>
    </row>
    <row r="56" spans="2:7" ht="11.25" customHeight="1" x14ac:dyDescent="0.2">
      <c r="B56" s="51" t="s">
        <v>88</v>
      </c>
      <c r="D56" s="61"/>
      <c r="F56" s="61"/>
      <c r="G56" s="68"/>
    </row>
    <row r="57" spans="2:7" ht="11.25" customHeight="1" x14ac:dyDescent="0.2">
      <c r="C57" s="1"/>
      <c r="D57" s="1"/>
    </row>
    <row r="58" spans="2:7" ht="11.25" customHeight="1" x14ac:dyDescent="0.3">
      <c r="B58" s="43" t="s">
        <v>95</v>
      </c>
      <c r="C58" s="44"/>
      <c r="D58" s="45">
        <f>D59+D70</f>
        <v>0</v>
      </c>
      <c r="F58" s="77">
        <f>F59+F70</f>
        <v>0</v>
      </c>
      <c r="G58" s="45" t="s">
        <v>161</v>
      </c>
    </row>
    <row r="59" spans="2:7" ht="11.25" customHeight="1" x14ac:dyDescent="0.2">
      <c r="B59" s="47" t="s">
        <v>67</v>
      </c>
      <c r="D59" s="48">
        <f>SUM(D60:D69)</f>
        <v>0</v>
      </c>
      <c r="F59" s="78">
        <f>SUM(F60:F69)</f>
        <v>0</v>
      </c>
      <c r="G59" s="196"/>
    </row>
    <row r="60" spans="2:7" ht="11.25" customHeight="1" x14ac:dyDescent="0.2">
      <c r="B60" s="49" t="s">
        <v>68</v>
      </c>
      <c r="D60" s="190"/>
      <c r="F60" s="79"/>
      <c r="G60" s="196"/>
    </row>
    <row r="61" spans="2:7" ht="11.25" customHeight="1" x14ac:dyDescent="0.2">
      <c r="B61" s="49" t="s">
        <v>69</v>
      </c>
      <c r="D61" s="190"/>
      <c r="F61" s="79"/>
      <c r="G61" s="196"/>
    </row>
    <row r="62" spans="2:7" ht="11.25" customHeight="1" x14ac:dyDescent="0.2">
      <c r="B62" s="49" t="s">
        <v>70</v>
      </c>
      <c r="D62" s="190"/>
      <c r="F62" s="79"/>
      <c r="G62" s="196"/>
    </row>
    <row r="63" spans="2:7" ht="11.25" customHeight="1" x14ac:dyDescent="0.2">
      <c r="B63" s="49" t="s">
        <v>71</v>
      </c>
      <c r="D63" s="190"/>
      <c r="F63" s="79"/>
      <c r="G63" s="196"/>
    </row>
    <row r="64" spans="2:7" ht="11.25" customHeight="1" x14ac:dyDescent="0.2">
      <c r="B64" s="49" t="s">
        <v>72</v>
      </c>
      <c r="D64" s="190"/>
      <c r="F64" s="79"/>
      <c r="G64" s="196"/>
    </row>
    <row r="65" spans="2:7" ht="11.25" customHeight="1" x14ac:dyDescent="0.2">
      <c r="B65" s="49" t="s">
        <v>73</v>
      </c>
      <c r="D65" s="190"/>
      <c r="F65" s="79"/>
      <c r="G65" s="196"/>
    </row>
    <row r="66" spans="2:7" ht="11.25" customHeight="1" x14ac:dyDescent="0.2">
      <c r="B66" s="49" t="s">
        <v>74</v>
      </c>
      <c r="D66" s="190"/>
      <c r="F66" s="79"/>
      <c r="G66" s="196"/>
    </row>
    <row r="67" spans="2:7" ht="11.25" customHeight="1" x14ac:dyDescent="0.2">
      <c r="B67" s="49" t="s">
        <v>75</v>
      </c>
      <c r="D67" s="190"/>
      <c r="F67" s="79"/>
      <c r="G67" s="196"/>
    </row>
    <row r="68" spans="2:7" ht="11.25" customHeight="1" x14ac:dyDescent="0.2">
      <c r="B68" s="49" t="s">
        <v>76</v>
      </c>
      <c r="D68" s="190"/>
      <c r="F68" s="79"/>
      <c r="G68" s="196"/>
    </row>
    <row r="69" spans="2:7" ht="11.25" customHeight="1" x14ac:dyDescent="0.2">
      <c r="B69" s="49" t="s">
        <v>77</v>
      </c>
      <c r="D69" s="190"/>
      <c r="F69" s="79"/>
      <c r="G69" s="196"/>
    </row>
    <row r="70" spans="2:7" ht="11.25" customHeight="1" x14ac:dyDescent="0.2">
      <c r="B70" s="50" t="s">
        <v>78</v>
      </c>
      <c r="D70" s="48">
        <f>SUM(D71:D82)</f>
        <v>0</v>
      </c>
      <c r="F70" s="78">
        <f>SUM(F71:F82)</f>
        <v>0</v>
      </c>
      <c r="G70" s="196"/>
    </row>
    <row r="71" spans="2:7" ht="11.25" customHeight="1" x14ac:dyDescent="0.2">
      <c r="B71" s="49" t="s">
        <v>79</v>
      </c>
      <c r="D71" s="190"/>
      <c r="F71" s="79"/>
      <c r="G71" s="196"/>
    </row>
    <row r="72" spans="2:7" ht="11.25" customHeight="1" x14ac:dyDescent="0.2">
      <c r="B72" s="49" t="s">
        <v>80</v>
      </c>
      <c r="D72" s="190"/>
      <c r="F72" s="79"/>
      <c r="G72" s="196"/>
    </row>
    <row r="73" spans="2:7" ht="11.25" customHeight="1" x14ac:dyDescent="0.2">
      <c r="B73" s="49" t="s">
        <v>81</v>
      </c>
      <c r="D73" s="190"/>
      <c r="F73" s="79"/>
      <c r="G73" s="196"/>
    </row>
    <row r="74" spans="2:7" ht="11.25" customHeight="1" x14ac:dyDescent="0.2">
      <c r="B74" s="51" t="s">
        <v>82</v>
      </c>
      <c r="D74" s="190"/>
      <c r="F74" s="79"/>
      <c r="G74" s="196"/>
    </row>
    <row r="75" spans="2:7" ht="11.25" customHeight="1" x14ac:dyDescent="0.2">
      <c r="B75" s="51" t="s">
        <v>65</v>
      </c>
      <c r="D75" s="190"/>
      <c r="F75" s="79"/>
      <c r="G75" s="196"/>
    </row>
    <row r="76" spans="2:7" ht="11.25" customHeight="1" x14ac:dyDescent="0.2">
      <c r="B76" s="51" t="s">
        <v>83</v>
      </c>
      <c r="D76" s="190"/>
      <c r="F76" s="79"/>
      <c r="G76" s="196"/>
    </row>
    <row r="77" spans="2:7" ht="11.25" customHeight="1" x14ac:dyDescent="0.2">
      <c r="B77" s="51" t="s">
        <v>84</v>
      </c>
      <c r="D77" s="190"/>
      <c r="F77" s="79"/>
      <c r="G77" s="196"/>
    </row>
    <row r="78" spans="2:7" ht="11.25" customHeight="1" x14ac:dyDescent="0.2">
      <c r="B78" s="51" t="s">
        <v>85</v>
      </c>
      <c r="D78" s="190"/>
      <c r="F78" s="79"/>
      <c r="G78" s="196"/>
    </row>
    <row r="79" spans="2:7" ht="11.25" customHeight="1" x14ac:dyDescent="0.2">
      <c r="B79" s="51" t="s">
        <v>86</v>
      </c>
      <c r="D79" s="190"/>
      <c r="F79" s="79"/>
      <c r="G79" s="196"/>
    </row>
    <row r="80" spans="2:7" ht="11.25" customHeight="1" x14ac:dyDescent="0.2">
      <c r="B80" s="51" t="s">
        <v>87</v>
      </c>
      <c r="D80" s="190"/>
      <c r="F80" s="79"/>
      <c r="G80" s="196"/>
    </row>
    <row r="81" spans="1:7" ht="11.25" customHeight="1" x14ac:dyDescent="0.2">
      <c r="B81" s="51" t="s">
        <v>81</v>
      </c>
      <c r="D81" s="190"/>
      <c r="F81" s="79"/>
      <c r="G81" s="196"/>
    </row>
    <row r="82" spans="1:7" ht="11.25" customHeight="1" x14ac:dyDescent="0.2">
      <c r="B82" s="51" t="s">
        <v>88</v>
      </c>
      <c r="D82" s="190"/>
      <c r="F82" s="79"/>
      <c r="G82" s="196"/>
    </row>
    <row r="83" spans="1:7" ht="11.25" customHeight="1" x14ac:dyDescent="0.2">
      <c r="C83" s="1"/>
      <c r="D83" s="1"/>
    </row>
    <row r="84" spans="1:7" s="46" customFormat="1" ht="18.75" customHeight="1" x14ac:dyDescent="0.3">
      <c r="A84" s="1"/>
      <c r="B84" s="43" t="s">
        <v>64</v>
      </c>
      <c r="C84" s="44"/>
      <c r="D84" s="45">
        <f>D85+D96</f>
        <v>0</v>
      </c>
      <c r="F84" s="45">
        <f>F85+F96</f>
        <v>0</v>
      </c>
      <c r="G84" s="45" t="s">
        <v>161</v>
      </c>
    </row>
    <row r="85" spans="1:7" ht="11.25" customHeight="1" x14ac:dyDescent="0.2">
      <c r="B85" s="47" t="s">
        <v>67</v>
      </c>
      <c r="D85" s="48">
        <f>SUM(D86:D95)</f>
        <v>0</v>
      </c>
      <c r="F85" s="48">
        <f>SUM(F86:F95)</f>
        <v>0</v>
      </c>
      <c r="G85" s="196"/>
    </row>
    <row r="86" spans="1:7" ht="11.25" customHeight="1" x14ac:dyDescent="0.2">
      <c r="B86" s="49" t="s">
        <v>68</v>
      </c>
      <c r="D86" s="61"/>
      <c r="F86" s="79"/>
      <c r="G86" s="196"/>
    </row>
    <row r="87" spans="1:7" ht="11.25" customHeight="1" x14ac:dyDescent="0.2">
      <c r="B87" s="49" t="s">
        <v>69</v>
      </c>
      <c r="D87" s="61"/>
      <c r="F87" s="79"/>
      <c r="G87" s="196"/>
    </row>
    <row r="88" spans="1:7" ht="11.25" customHeight="1" x14ac:dyDescent="0.2">
      <c r="B88" s="49" t="s">
        <v>70</v>
      </c>
      <c r="D88" s="61"/>
      <c r="F88" s="79"/>
      <c r="G88" s="196"/>
    </row>
    <row r="89" spans="1:7" ht="11.25" customHeight="1" x14ac:dyDescent="0.2">
      <c r="B89" s="49" t="s">
        <v>71</v>
      </c>
      <c r="D89" s="61"/>
      <c r="F89" s="79"/>
      <c r="G89" s="196"/>
    </row>
    <row r="90" spans="1:7" ht="11.25" customHeight="1" x14ac:dyDescent="0.2">
      <c r="B90" s="49" t="s">
        <v>72</v>
      </c>
      <c r="D90" s="61"/>
      <c r="F90" s="79"/>
      <c r="G90" s="196"/>
    </row>
    <row r="91" spans="1:7" ht="11.25" customHeight="1" x14ac:dyDescent="0.2">
      <c r="B91" s="49" t="s">
        <v>73</v>
      </c>
      <c r="D91" s="61"/>
      <c r="F91" s="79"/>
      <c r="G91" s="196"/>
    </row>
    <row r="92" spans="1:7" ht="11.25" customHeight="1" x14ac:dyDescent="0.2">
      <c r="B92" s="49" t="s">
        <v>74</v>
      </c>
      <c r="D92" s="61"/>
      <c r="F92" s="79"/>
      <c r="G92" s="196"/>
    </row>
    <row r="93" spans="1:7" ht="11.25" customHeight="1" x14ac:dyDescent="0.2">
      <c r="B93" s="49" t="s">
        <v>75</v>
      </c>
      <c r="D93" s="61"/>
      <c r="F93" s="79"/>
      <c r="G93" s="196"/>
    </row>
    <row r="94" spans="1:7" ht="11.25" customHeight="1" x14ac:dyDescent="0.2">
      <c r="B94" s="49" t="s">
        <v>76</v>
      </c>
      <c r="D94" s="61"/>
      <c r="F94" s="79"/>
      <c r="G94" s="196"/>
    </row>
    <row r="95" spans="1:7" ht="11.25" customHeight="1" x14ac:dyDescent="0.2">
      <c r="B95" s="49" t="s">
        <v>77</v>
      </c>
      <c r="D95" s="61"/>
      <c r="F95" s="79"/>
      <c r="G95" s="196"/>
    </row>
    <row r="96" spans="1:7" ht="11.25" customHeight="1" x14ac:dyDescent="0.2">
      <c r="B96" s="50" t="s">
        <v>78</v>
      </c>
      <c r="D96" s="48">
        <f>SUM(D97:D108)</f>
        <v>0</v>
      </c>
      <c r="F96" s="48">
        <f>SUM(F97:F108)</f>
        <v>0</v>
      </c>
      <c r="G96" s="196"/>
    </row>
    <row r="97" spans="2:7" ht="11.25" customHeight="1" x14ac:dyDescent="0.2">
      <c r="B97" s="49" t="s">
        <v>79</v>
      </c>
      <c r="D97" s="61"/>
      <c r="F97" s="79"/>
      <c r="G97" s="196"/>
    </row>
    <row r="98" spans="2:7" ht="11.25" customHeight="1" x14ac:dyDescent="0.2">
      <c r="B98" s="49" t="s">
        <v>80</v>
      </c>
      <c r="D98" s="61"/>
      <c r="F98" s="79"/>
      <c r="G98" s="196"/>
    </row>
    <row r="99" spans="2:7" ht="11.25" customHeight="1" x14ac:dyDescent="0.2">
      <c r="B99" s="49" t="s">
        <v>81</v>
      </c>
      <c r="D99" s="61"/>
      <c r="F99" s="79"/>
      <c r="G99" s="196"/>
    </row>
    <row r="100" spans="2:7" ht="11.25" customHeight="1" x14ac:dyDescent="0.2">
      <c r="B100" s="51" t="s">
        <v>82</v>
      </c>
      <c r="D100" s="61"/>
      <c r="F100" s="79"/>
      <c r="G100" s="196"/>
    </row>
    <row r="101" spans="2:7" ht="11.25" customHeight="1" x14ac:dyDescent="0.2">
      <c r="B101" s="51" t="s">
        <v>65</v>
      </c>
      <c r="D101" s="61"/>
      <c r="F101" s="79"/>
      <c r="G101" s="196"/>
    </row>
    <row r="102" spans="2:7" ht="11.25" customHeight="1" x14ac:dyDescent="0.2">
      <c r="B102" s="51" t="s">
        <v>83</v>
      </c>
      <c r="D102" s="61"/>
      <c r="F102" s="79"/>
      <c r="G102" s="196"/>
    </row>
    <row r="103" spans="2:7" ht="11.25" customHeight="1" x14ac:dyDescent="0.2">
      <c r="B103" s="51" t="s">
        <v>84</v>
      </c>
      <c r="D103" s="61"/>
      <c r="F103" s="79"/>
      <c r="G103" s="196"/>
    </row>
    <row r="104" spans="2:7" ht="11.25" customHeight="1" x14ac:dyDescent="0.2">
      <c r="B104" s="51" t="s">
        <v>85</v>
      </c>
      <c r="D104" s="61"/>
      <c r="F104" s="79"/>
      <c r="G104" s="196"/>
    </row>
    <row r="105" spans="2:7" ht="11.25" customHeight="1" x14ac:dyDescent="0.2">
      <c r="B105" s="51" t="s">
        <v>86</v>
      </c>
      <c r="D105" s="61"/>
      <c r="F105" s="79"/>
      <c r="G105" s="196"/>
    </row>
    <row r="106" spans="2:7" ht="11.25" customHeight="1" x14ac:dyDescent="0.2">
      <c r="B106" s="51" t="s">
        <v>87</v>
      </c>
      <c r="D106" s="61"/>
      <c r="F106" s="79"/>
      <c r="G106" s="196"/>
    </row>
    <row r="107" spans="2:7" ht="11.25" customHeight="1" x14ac:dyDescent="0.2">
      <c r="B107" s="51" t="s">
        <v>81</v>
      </c>
      <c r="D107" s="61"/>
      <c r="F107" s="79"/>
      <c r="G107" s="196"/>
    </row>
    <row r="108" spans="2:7" ht="11.25" customHeight="1" x14ac:dyDescent="0.2">
      <c r="B108" s="51" t="s">
        <v>88</v>
      </c>
      <c r="D108" s="61"/>
      <c r="F108" s="79"/>
      <c r="G108" s="196"/>
    </row>
    <row r="109" spans="2:7" ht="11.25" customHeight="1" x14ac:dyDescent="0.2">
      <c r="C109" s="1"/>
      <c r="D109" s="1"/>
    </row>
    <row r="110" spans="2:7" s="46" customFormat="1" ht="18.75" customHeight="1" x14ac:dyDescent="0.3">
      <c r="B110" s="43" t="s">
        <v>4</v>
      </c>
      <c r="C110" s="44"/>
      <c r="D110" s="45">
        <f>D111+D122</f>
        <v>0</v>
      </c>
      <c r="F110" s="45">
        <f>F111+F122</f>
        <v>0</v>
      </c>
      <c r="G110" s="45" t="s">
        <v>161</v>
      </c>
    </row>
    <row r="111" spans="2:7" ht="11.25" customHeight="1" x14ac:dyDescent="0.2">
      <c r="B111" s="47" t="s">
        <v>67</v>
      </c>
      <c r="D111" s="48">
        <f>SUM(D112:D121)</f>
        <v>0</v>
      </c>
      <c r="F111" s="48">
        <f>SUM(F112:F121)</f>
        <v>0</v>
      </c>
      <c r="G111" s="196"/>
    </row>
    <row r="112" spans="2:7" ht="11.25" customHeight="1" x14ac:dyDescent="0.2">
      <c r="B112" s="49" t="s">
        <v>68</v>
      </c>
      <c r="D112" s="61"/>
      <c r="F112" s="79"/>
      <c r="G112" s="196"/>
    </row>
    <row r="113" spans="2:7" ht="11.25" customHeight="1" x14ac:dyDescent="0.2">
      <c r="B113" s="49" t="s">
        <v>69</v>
      </c>
      <c r="D113" s="61"/>
      <c r="F113" s="79"/>
      <c r="G113" s="196"/>
    </row>
    <row r="114" spans="2:7" ht="11.25" customHeight="1" x14ac:dyDescent="0.2">
      <c r="B114" s="49" t="s">
        <v>70</v>
      </c>
      <c r="D114" s="61"/>
      <c r="F114" s="79"/>
      <c r="G114" s="196"/>
    </row>
    <row r="115" spans="2:7" ht="11.25" customHeight="1" x14ac:dyDescent="0.2">
      <c r="B115" s="49" t="s">
        <v>71</v>
      </c>
      <c r="D115" s="61"/>
      <c r="F115" s="79"/>
      <c r="G115" s="196"/>
    </row>
    <row r="116" spans="2:7" ht="11.25" customHeight="1" x14ac:dyDescent="0.2">
      <c r="B116" s="49" t="s">
        <v>72</v>
      </c>
      <c r="D116" s="61"/>
      <c r="F116" s="79"/>
      <c r="G116" s="196"/>
    </row>
    <row r="117" spans="2:7" ht="11.25" customHeight="1" x14ac:dyDescent="0.2">
      <c r="B117" s="49" t="s">
        <v>73</v>
      </c>
      <c r="D117" s="61"/>
      <c r="F117" s="79"/>
      <c r="G117" s="196"/>
    </row>
    <row r="118" spans="2:7" ht="11.25" customHeight="1" x14ac:dyDescent="0.2">
      <c r="B118" s="49" t="s">
        <v>74</v>
      </c>
      <c r="D118" s="61"/>
      <c r="F118" s="79"/>
      <c r="G118" s="196"/>
    </row>
    <row r="119" spans="2:7" ht="11.25" customHeight="1" x14ac:dyDescent="0.2">
      <c r="B119" s="49" t="s">
        <v>75</v>
      </c>
      <c r="D119" s="61"/>
      <c r="F119" s="79"/>
      <c r="G119" s="196"/>
    </row>
    <row r="120" spans="2:7" ht="11.25" customHeight="1" x14ac:dyDescent="0.2">
      <c r="B120" s="49" t="s">
        <v>76</v>
      </c>
      <c r="D120" s="61"/>
      <c r="F120" s="79"/>
      <c r="G120" s="196"/>
    </row>
    <row r="121" spans="2:7" ht="11.25" customHeight="1" x14ac:dyDescent="0.2">
      <c r="B121" s="49" t="s">
        <v>77</v>
      </c>
      <c r="D121" s="61"/>
      <c r="F121" s="79"/>
      <c r="G121" s="196"/>
    </row>
    <row r="122" spans="2:7" ht="11.25" customHeight="1" x14ac:dyDescent="0.2">
      <c r="B122" s="50" t="s">
        <v>78</v>
      </c>
      <c r="D122" s="48">
        <f>SUM(D123:D134)</f>
        <v>0</v>
      </c>
      <c r="F122" s="48">
        <f>SUM(F123:F134)</f>
        <v>0</v>
      </c>
      <c r="G122" s="196"/>
    </row>
    <row r="123" spans="2:7" ht="11.25" customHeight="1" x14ac:dyDescent="0.2">
      <c r="B123" s="49" t="s">
        <v>79</v>
      </c>
      <c r="D123" s="61"/>
      <c r="F123" s="79"/>
      <c r="G123" s="196"/>
    </row>
    <row r="124" spans="2:7" ht="11.25" customHeight="1" x14ac:dyDescent="0.2">
      <c r="B124" s="49" t="s">
        <v>80</v>
      </c>
      <c r="D124" s="61"/>
      <c r="F124" s="79"/>
      <c r="G124" s="196"/>
    </row>
    <row r="125" spans="2:7" ht="11.25" customHeight="1" x14ac:dyDescent="0.2">
      <c r="B125" s="49" t="s">
        <v>81</v>
      </c>
      <c r="D125" s="61"/>
      <c r="F125" s="79"/>
      <c r="G125" s="196"/>
    </row>
    <row r="126" spans="2:7" ht="11.25" customHeight="1" x14ac:dyDescent="0.2">
      <c r="B126" s="51" t="s">
        <v>82</v>
      </c>
      <c r="D126" s="61"/>
      <c r="F126" s="79"/>
      <c r="G126" s="196"/>
    </row>
    <row r="127" spans="2:7" ht="11.25" customHeight="1" x14ac:dyDescent="0.2">
      <c r="B127" s="51" t="s">
        <v>65</v>
      </c>
      <c r="D127" s="61"/>
      <c r="F127" s="79"/>
      <c r="G127" s="196"/>
    </row>
    <row r="128" spans="2:7" ht="11.25" customHeight="1" x14ac:dyDescent="0.2">
      <c r="B128" s="51" t="s">
        <v>83</v>
      </c>
      <c r="D128" s="61"/>
      <c r="F128" s="79"/>
      <c r="G128" s="196"/>
    </row>
    <row r="129" spans="2:7" ht="11.25" customHeight="1" x14ac:dyDescent="0.2">
      <c r="B129" s="51" t="s">
        <v>84</v>
      </c>
      <c r="D129" s="61"/>
      <c r="F129" s="79"/>
      <c r="G129" s="196"/>
    </row>
    <row r="130" spans="2:7" ht="11.25" customHeight="1" x14ac:dyDescent="0.2">
      <c r="B130" s="51" t="s">
        <v>85</v>
      </c>
      <c r="D130" s="61"/>
      <c r="F130" s="79"/>
      <c r="G130" s="196"/>
    </row>
    <row r="131" spans="2:7" ht="11.25" customHeight="1" x14ac:dyDescent="0.2">
      <c r="B131" s="51" t="s">
        <v>86</v>
      </c>
      <c r="D131" s="61"/>
      <c r="F131" s="79"/>
      <c r="G131" s="196"/>
    </row>
    <row r="132" spans="2:7" ht="11.25" customHeight="1" x14ac:dyDescent="0.2">
      <c r="B132" s="51" t="s">
        <v>87</v>
      </c>
      <c r="D132" s="61"/>
      <c r="F132" s="79"/>
      <c r="G132" s="196"/>
    </row>
    <row r="133" spans="2:7" ht="11.25" customHeight="1" x14ac:dyDescent="0.2">
      <c r="B133" s="51" t="s">
        <v>81</v>
      </c>
      <c r="D133" s="61"/>
      <c r="F133" s="79"/>
      <c r="G133" s="196"/>
    </row>
    <row r="134" spans="2:7" ht="11.25" customHeight="1" x14ac:dyDescent="0.2">
      <c r="B134" s="51" t="s">
        <v>88</v>
      </c>
      <c r="D134" s="61"/>
      <c r="F134" s="79"/>
      <c r="G134" s="196"/>
    </row>
    <row r="135" spans="2:7" ht="11.25" customHeight="1" x14ac:dyDescent="0.2">
      <c r="C135" s="1"/>
      <c r="D135" s="1"/>
    </row>
    <row r="136" spans="2:7" x14ac:dyDescent="0.2">
      <c r="D136" s="1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8" scale="70" orientation="portrait" r:id="rId1"/>
  <headerFooter>
    <oddFooter>&amp;LAFD/SGN/GIL/DCP-2019-053- Annexe 06 - DPGF Lot 01&amp;RPage &amp;P / &amp;N</oddFooter>
  </headerFooter>
  <rowBreaks count="4" manualBreakCount="4">
    <brk id="30" max="7" man="1"/>
    <brk id="56" max="7" man="1"/>
    <brk id="108" max="7" man="1"/>
    <brk id="134" min="1" max="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B1:E89"/>
  <sheetViews>
    <sheetView workbookViewId="0">
      <selection activeCell="D31" sqref="D31"/>
    </sheetView>
  </sheetViews>
  <sheetFormatPr baseColWidth="10" defaultColWidth="11.44140625" defaultRowHeight="10.199999999999999" x14ac:dyDescent="0.2"/>
  <cols>
    <col min="1" max="1" width="1.6640625" style="1" customWidth="1"/>
    <col min="2" max="2" width="44" style="1" customWidth="1"/>
    <col min="3" max="3" width="1.6640625" style="1" customWidth="1"/>
    <col min="4" max="4" width="16.6640625" style="1" customWidth="1"/>
    <col min="5" max="5" width="1.44140625" style="1" customWidth="1"/>
    <col min="6" max="16384" width="11.44140625" style="1"/>
  </cols>
  <sheetData>
    <row r="1" spans="2:5" ht="11.25" customHeight="1" x14ac:dyDescent="0.2"/>
    <row r="2" spans="2:5" ht="35.25" customHeight="1" x14ac:dyDescent="0.2">
      <c r="B2" s="52" t="s">
        <v>9</v>
      </c>
      <c r="C2" s="37"/>
      <c r="D2" s="31" t="s">
        <v>0</v>
      </c>
      <c r="E2" s="32"/>
    </row>
    <row r="4" spans="2:5" x14ac:dyDescent="0.2">
      <c r="D4" s="42" t="s">
        <v>53</v>
      </c>
      <c r="E4" s="37"/>
    </row>
    <row r="5" spans="2:5" ht="11.25" customHeight="1" x14ac:dyDescent="0.2">
      <c r="B5" s="54"/>
      <c r="D5" s="35"/>
      <c r="E5" s="35"/>
    </row>
    <row r="6" spans="2:5" ht="11.25" customHeight="1" x14ac:dyDescent="0.2">
      <c r="B6" s="43" t="s">
        <v>2</v>
      </c>
      <c r="D6" s="45">
        <f>D7+D11</f>
        <v>0</v>
      </c>
      <c r="E6" s="35"/>
    </row>
    <row r="7" spans="2:5" ht="11.25" customHeight="1" x14ac:dyDescent="0.2">
      <c r="B7" s="55" t="s">
        <v>10</v>
      </c>
      <c r="D7" s="56">
        <f>D8+D9+D10</f>
        <v>0</v>
      </c>
      <c r="E7" s="35"/>
    </row>
    <row r="8" spans="2:5" ht="11.25" customHeight="1" x14ac:dyDescent="0.2">
      <c r="B8" s="57" t="s">
        <v>89</v>
      </c>
      <c r="D8" s="62"/>
      <c r="E8" s="35"/>
    </row>
    <row r="9" spans="2:5" ht="11.25" customHeight="1" x14ac:dyDescent="0.2">
      <c r="B9" s="57" t="s">
        <v>90</v>
      </c>
      <c r="D9" s="62"/>
      <c r="E9" s="35"/>
    </row>
    <row r="10" spans="2:5" ht="11.25" customHeight="1" x14ac:dyDescent="0.2">
      <c r="B10" s="58" t="s">
        <v>91</v>
      </c>
      <c r="D10" s="62"/>
      <c r="E10" s="53"/>
    </row>
    <row r="11" spans="2:5" ht="11.25" customHeight="1" x14ac:dyDescent="0.2">
      <c r="B11" s="55" t="s">
        <v>92</v>
      </c>
      <c r="D11" s="87">
        <f>D12+D13</f>
        <v>0</v>
      </c>
      <c r="E11" s="53"/>
    </row>
    <row r="12" spans="2:5" ht="11.25" customHeight="1" x14ac:dyDescent="0.2">
      <c r="B12" s="57" t="s">
        <v>93</v>
      </c>
      <c r="D12" s="62"/>
      <c r="E12" s="53"/>
    </row>
    <row r="13" spans="2:5" ht="11.25" customHeight="1" x14ac:dyDescent="0.2">
      <c r="B13" s="57" t="s">
        <v>94</v>
      </c>
      <c r="D13" s="62"/>
      <c r="E13" s="53"/>
    </row>
    <row r="14" spans="2:5" ht="11.25" customHeight="1" x14ac:dyDescent="0.2">
      <c r="B14" s="43" t="s">
        <v>3</v>
      </c>
      <c r="D14" s="45">
        <f>D15+D19</f>
        <v>0</v>
      </c>
      <c r="E14" s="59"/>
    </row>
    <row r="15" spans="2:5" ht="11.25" customHeight="1" x14ac:dyDescent="0.2">
      <c r="B15" s="55" t="s">
        <v>10</v>
      </c>
      <c r="D15" s="56">
        <f>D16+D17+D18</f>
        <v>0</v>
      </c>
      <c r="E15" s="35"/>
    </row>
    <row r="16" spans="2:5" ht="11.25" customHeight="1" x14ac:dyDescent="0.2">
      <c r="B16" s="57" t="s">
        <v>89</v>
      </c>
      <c r="D16" s="62"/>
      <c r="E16" s="35"/>
    </row>
    <row r="17" spans="2:5" ht="11.25" customHeight="1" x14ac:dyDescent="0.2">
      <c r="B17" s="57" t="s">
        <v>90</v>
      </c>
      <c r="D17" s="62"/>
      <c r="E17" s="35"/>
    </row>
    <row r="18" spans="2:5" ht="11.25" customHeight="1" x14ac:dyDescent="0.2">
      <c r="B18" s="58" t="s">
        <v>91</v>
      </c>
      <c r="D18" s="62"/>
      <c r="E18" s="53"/>
    </row>
    <row r="19" spans="2:5" ht="11.25" customHeight="1" x14ac:dyDescent="0.2">
      <c r="B19" s="55" t="s">
        <v>92</v>
      </c>
      <c r="D19" s="87">
        <f>D20+D21</f>
        <v>0</v>
      </c>
      <c r="E19" s="53"/>
    </row>
    <row r="20" spans="2:5" ht="11.25" customHeight="1" x14ac:dyDescent="0.2">
      <c r="B20" s="57" t="s">
        <v>93</v>
      </c>
      <c r="D20" s="62"/>
      <c r="E20" s="53"/>
    </row>
    <row r="21" spans="2:5" ht="13.5" customHeight="1" x14ac:dyDescent="0.2">
      <c r="B21" s="57" t="s">
        <v>94</v>
      </c>
      <c r="D21" s="62"/>
      <c r="E21" s="53"/>
    </row>
    <row r="22" spans="2:5" ht="13.5" customHeight="1" x14ac:dyDescent="0.2">
      <c r="B22" s="43" t="s">
        <v>95</v>
      </c>
      <c r="D22" s="45">
        <f>D23+D27</f>
        <v>0</v>
      </c>
      <c r="E22" s="53"/>
    </row>
    <row r="23" spans="2:5" ht="13.5" customHeight="1" x14ac:dyDescent="0.2">
      <c r="B23" s="55" t="s">
        <v>10</v>
      </c>
      <c r="D23" s="87">
        <f>D24+D25+D26</f>
        <v>0</v>
      </c>
      <c r="E23" s="53"/>
    </row>
    <row r="24" spans="2:5" ht="13.5" customHeight="1" x14ac:dyDescent="0.2">
      <c r="B24" s="57" t="s">
        <v>89</v>
      </c>
      <c r="D24" s="189"/>
      <c r="E24" s="53"/>
    </row>
    <row r="25" spans="2:5" ht="13.5" customHeight="1" x14ac:dyDescent="0.2">
      <c r="B25" s="57" t="s">
        <v>90</v>
      </c>
      <c r="D25" s="189"/>
      <c r="E25" s="53"/>
    </row>
    <row r="26" spans="2:5" ht="13.5" customHeight="1" x14ac:dyDescent="0.2">
      <c r="B26" s="58" t="s">
        <v>91</v>
      </c>
      <c r="D26" s="189"/>
      <c r="E26" s="53"/>
    </row>
    <row r="27" spans="2:5" ht="13.5" customHeight="1" x14ac:dyDescent="0.2">
      <c r="B27" s="55" t="s">
        <v>92</v>
      </c>
      <c r="D27" s="87">
        <f>D28+D29</f>
        <v>0</v>
      </c>
      <c r="E27" s="53"/>
    </row>
    <row r="28" spans="2:5" ht="13.5" customHeight="1" x14ac:dyDescent="0.2">
      <c r="B28" s="57" t="s">
        <v>93</v>
      </c>
      <c r="D28" s="189"/>
      <c r="E28" s="53"/>
    </row>
    <row r="29" spans="2:5" ht="13.5" customHeight="1" x14ac:dyDescent="0.2">
      <c r="B29" s="57" t="s">
        <v>94</v>
      </c>
      <c r="D29" s="189"/>
      <c r="E29" s="53"/>
    </row>
    <row r="30" spans="2:5" ht="11.25" customHeight="1" x14ac:dyDescent="0.2">
      <c r="B30" s="43" t="s">
        <v>64</v>
      </c>
      <c r="D30" s="45">
        <f>D31+D35</f>
        <v>0</v>
      </c>
      <c r="E30" s="59"/>
    </row>
    <row r="31" spans="2:5" ht="11.25" customHeight="1" x14ac:dyDescent="0.2">
      <c r="B31" s="55" t="s">
        <v>10</v>
      </c>
      <c r="D31" s="87">
        <f>SUM(D32:D34)</f>
        <v>0</v>
      </c>
      <c r="E31" s="35"/>
    </row>
    <row r="32" spans="2:5" ht="11.25" customHeight="1" x14ac:dyDescent="0.2">
      <c r="B32" s="57" t="s">
        <v>89</v>
      </c>
      <c r="D32" s="62"/>
      <c r="E32" s="35"/>
    </row>
    <row r="33" spans="2:5" ht="11.25" customHeight="1" x14ac:dyDescent="0.2">
      <c r="B33" s="57" t="s">
        <v>90</v>
      </c>
      <c r="D33" s="62"/>
      <c r="E33" s="35"/>
    </row>
    <row r="34" spans="2:5" ht="11.25" customHeight="1" x14ac:dyDescent="0.2">
      <c r="B34" s="58" t="s">
        <v>91</v>
      </c>
      <c r="D34" s="62"/>
      <c r="E34" s="53"/>
    </row>
    <row r="35" spans="2:5" ht="11.25" customHeight="1" x14ac:dyDescent="0.2">
      <c r="B35" s="55" t="s">
        <v>92</v>
      </c>
      <c r="D35" s="87">
        <f>D36+D37</f>
        <v>0</v>
      </c>
      <c r="E35" s="53"/>
    </row>
    <row r="36" spans="2:5" ht="11.25" customHeight="1" x14ac:dyDescent="0.2">
      <c r="B36" s="57" t="s">
        <v>93</v>
      </c>
      <c r="D36" s="62"/>
      <c r="E36" s="53"/>
    </row>
    <row r="37" spans="2:5" ht="11.25" customHeight="1" x14ac:dyDescent="0.2">
      <c r="B37" s="57" t="s">
        <v>94</v>
      </c>
      <c r="D37" s="62"/>
      <c r="E37" s="53"/>
    </row>
    <row r="38" spans="2:5" ht="11.25" customHeight="1" x14ac:dyDescent="0.2">
      <c r="B38" s="43" t="s">
        <v>4</v>
      </c>
      <c r="D38" s="45">
        <f>D39+D43</f>
        <v>0</v>
      </c>
      <c r="E38" s="59"/>
    </row>
    <row r="39" spans="2:5" ht="11.25" customHeight="1" x14ac:dyDescent="0.2">
      <c r="B39" s="55" t="s">
        <v>10</v>
      </c>
      <c r="D39" s="56">
        <f>D40+D41+D42</f>
        <v>0</v>
      </c>
      <c r="E39" s="35"/>
    </row>
    <row r="40" spans="2:5" ht="11.25" customHeight="1" x14ac:dyDescent="0.2">
      <c r="B40" s="57" t="s">
        <v>89</v>
      </c>
      <c r="D40" s="62"/>
      <c r="E40" s="35"/>
    </row>
    <row r="41" spans="2:5" ht="11.25" customHeight="1" x14ac:dyDescent="0.2">
      <c r="B41" s="57" t="s">
        <v>90</v>
      </c>
      <c r="D41" s="62"/>
      <c r="E41" s="35"/>
    </row>
    <row r="42" spans="2:5" ht="11.25" customHeight="1" x14ac:dyDescent="0.2">
      <c r="B42" s="58" t="s">
        <v>91</v>
      </c>
      <c r="D42" s="62"/>
      <c r="E42" s="53"/>
    </row>
    <row r="43" spans="2:5" ht="11.25" customHeight="1" x14ac:dyDescent="0.2">
      <c r="B43" s="55" t="s">
        <v>92</v>
      </c>
      <c r="D43" s="87">
        <f>D44+D45</f>
        <v>0</v>
      </c>
      <c r="E43" s="53"/>
    </row>
    <row r="44" spans="2:5" ht="11.25" customHeight="1" x14ac:dyDescent="0.2">
      <c r="B44" s="57" t="s">
        <v>93</v>
      </c>
      <c r="D44" s="62"/>
      <c r="E44" s="53"/>
    </row>
    <row r="45" spans="2:5" ht="11.25" customHeight="1" x14ac:dyDescent="0.2">
      <c r="B45" s="57" t="s">
        <v>94</v>
      </c>
      <c r="D45" s="62"/>
      <c r="E45" s="53"/>
    </row>
    <row r="46" spans="2:5" ht="11.25" customHeight="1" x14ac:dyDescent="0.2"/>
    <row r="47" spans="2:5" ht="11.25" customHeight="1" x14ac:dyDescent="0.2"/>
    <row r="48" spans="2:5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</sheetData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&amp;LAFD/SGN/GIL/DCP-2019-053- Annexe 06 - DPGF Lot 01&amp;RPage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Avant propos</vt:lpstr>
      <vt:lpstr>Total</vt:lpstr>
      <vt:lpstr>Maintenance</vt:lpstr>
      <vt:lpstr>Exploitation</vt:lpstr>
      <vt:lpstr>Encadrement</vt:lpstr>
      <vt:lpstr>Prise en charge</vt:lpstr>
      <vt:lpstr>'Avant propos'!Zone_d_impression</vt:lpstr>
      <vt:lpstr>Encadrement!Zone_d_impression</vt:lpstr>
      <vt:lpstr>Exploitation!Zone_d_impression</vt:lpstr>
      <vt:lpstr>Maintenance!Zone_d_impression</vt:lpstr>
      <vt:lpstr>'Prise en charge'!Zone_d_impression</vt:lpstr>
      <vt:lpstr>Total!Zone_d_impression</vt:lpstr>
    </vt:vector>
  </TitlesOfParts>
  <Company>DERICHEBOURG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MERCIRIS Fabrice</dc:creator>
  <cp:lastModifiedBy>BONNIN Victor</cp:lastModifiedBy>
  <cp:lastPrinted>2026-02-28T20:28:32Z</cp:lastPrinted>
  <dcterms:created xsi:type="dcterms:W3CDTF">2019-08-07T07:44:58Z</dcterms:created>
  <dcterms:modified xsi:type="dcterms:W3CDTF">2026-03-03T13:34:50Z</dcterms:modified>
</cp:coreProperties>
</file>